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G:\.shortcut-targets-by-id\1-8VZ3p8RgQduwrcDrqvClZZiwZiyQtXm\Data Proveedores\INFORME MACARENA DICIEMBRE 2023\INFORME FINANCIERO DIC\2. INFORME FINANCIERO EJECUTOR\"/>
    </mc:Choice>
  </mc:AlternateContent>
  <xr:revisionPtr revIDLastSave="0" documentId="13_ncr:1_{3B73BDA7-01E8-49DC-B56A-7C9D1B0BB78F}" xr6:coauthVersionLast="47" xr6:coauthVersionMax="47" xr10:uidLastSave="{00000000-0000-0000-0000-000000000000}"/>
  <bookViews>
    <workbookView xWindow="14400" yWindow="0" windowWidth="14400" windowHeight="15600" firstSheet="2" activeTab="3" xr2:uid="{00000000-000D-0000-FFFF-FFFF00000000}"/>
  </bookViews>
  <sheets>
    <sheet name="INICIAL" sheetId="1" state="hidden" r:id="rId1"/>
    <sheet name="IPC" sheetId="2" state="hidden" r:id="rId2"/>
    <sheet name="2023" sheetId="4" r:id="rId3"/>
    <sheet name="GENERAL" sheetId="3" r:id="rId4"/>
  </sheets>
  <externalReferences>
    <externalReference r:id="rId5"/>
    <externalReference r:id="rId6"/>
    <externalReference r:id="rId7"/>
    <externalReference r:id="rId8"/>
  </externalReferences>
  <definedNames>
    <definedName name="_xlnm.Print_Area" localSheetId="2">'2023'!$B$2:$DA$63</definedName>
    <definedName name="_xlnm.Print_Area" localSheetId="3">GENERAL!$A$1:$CC$77</definedName>
    <definedName name="_xlnm.Print_Area" localSheetId="0">INICIAL!$B$2:$DA$64</definedName>
    <definedName name="_xlnm.Print_Area" localSheetId="1">IPC!$B$2:$CC$64</definedName>
    <definedName name="contratista" localSheetId="3">'[1]CONTROL FINANCIERO'!#REF!</definedName>
    <definedName name="contratista" localSheetId="0">'[1]CONTROL FINANCIERO'!#REF!</definedName>
    <definedName name="contratista">'[1]CONTROL FINANCIERO'!#REF!</definedName>
    <definedName name="contrato" localSheetId="3">'[1]CONTROL FINANCIERO'!#REF!</definedName>
    <definedName name="contrato" localSheetId="0">'[1]CONTROL FINANCIERO'!#REF!</definedName>
    <definedName name="contrato">'[1]CONTROL FINANCIERO'!#REF!</definedName>
    <definedName name="EFECTIVO">[2]BAL.GRAL!#REF!</definedName>
    <definedName name="OTROS_ACT_CORRIENTES">[2]BAL.GRAL!#REF!</definedName>
    <definedName name="_xlnm.Print_Titles" localSheetId="2">'2023'!$2:$17</definedName>
    <definedName name="_xlnm.Print_Titles" localSheetId="3">GENERAL!$2:$17</definedName>
    <definedName name="_xlnm.Print_Titles" localSheetId="0">INICIAL!$2:$17</definedName>
    <definedName name="_xlnm.Print_Titles" localSheetId="1">IPC!$2:$17</definedName>
    <definedName name="Usuarios_">'[2]P&amp;G'!#REF!</definedName>
    <definedName name="USUARIOS_ACUEDUCTO">'[2]P&amp;G'!#REF!</definedName>
    <definedName name="wrn.INFORME1." hidden="1">{#N/A,#N/A,FALSE,"ESTRATO6";#N/A,#N/A,FALSE,"ESTRATO5";#N/A,#N/A,FALSE,"ESTRATO4";#N/A,#N/A,FALSE,"ESTRATO3";#N/A,#N/A,FALSE,"ESTRATO2";#N/A,#N/A,FALSE,"ESTRATO1"}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U57" i="4" l="1"/>
  <c r="BU48" i="4"/>
  <c r="BU35" i="4"/>
  <c r="BU43" i="4"/>
  <c r="BU50" i="4"/>
  <c r="BU52" i="4"/>
  <c r="BW47" i="4"/>
  <c r="BY47" i="4"/>
  <c r="BX47" i="4"/>
  <c r="P82" i="3"/>
  <c r="O82" i="3"/>
  <c r="N82" i="3"/>
  <c r="M82" i="3"/>
  <c r="L82" i="3"/>
  <c r="K82" i="3"/>
  <c r="J82" i="3"/>
  <c r="I82" i="3"/>
  <c r="H82" i="3"/>
  <c r="G82" i="3"/>
  <c r="G53" i="3"/>
  <c r="G48" i="3"/>
  <c r="G35" i="3"/>
  <c r="G43" i="3"/>
  <c r="G58" i="3"/>
  <c r="CM50" i="1"/>
  <c r="CM51" i="1"/>
  <c r="CM52" i="1"/>
  <c r="CM53" i="1"/>
  <c r="CM18" i="1"/>
  <c r="CM19" i="1"/>
  <c r="CM20" i="1"/>
  <c r="CM21" i="1"/>
  <c r="CM22" i="1"/>
  <c r="CM23" i="1"/>
  <c r="CM24" i="1"/>
  <c r="CM25" i="1"/>
  <c r="CM26" i="1"/>
  <c r="CM27" i="1"/>
  <c r="CM28" i="1"/>
  <c r="CM29" i="1"/>
  <c r="CM30" i="1"/>
  <c r="CM31" i="1"/>
  <c r="CM32" i="1"/>
  <c r="CM33" i="1"/>
  <c r="CM34" i="1"/>
  <c r="CM35" i="1"/>
  <c r="CM36" i="1"/>
  <c r="CM37" i="1"/>
  <c r="CM38" i="1"/>
  <c r="CM39" i="1"/>
  <c r="CM40" i="1"/>
  <c r="CM41" i="1"/>
  <c r="CM42" i="1"/>
  <c r="CM43" i="1"/>
  <c r="CM54" i="1"/>
  <c r="CM55" i="1"/>
  <c r="CM56" i="1"/>
  <c r="CM57" i="1"/>
  <c r="CM58" i="1"/>
  <c r="G68" i="3"/>
  <c r="H53" i="3"/>
  <c r="H48" i="3"/>
  <c r="H35" i="3"/>
  <c r="H43" i="3"/>
  <c r="H58" i="3"/>
  <c r="N50" i="3"/>
  <c r="CB50" i="3"/>
  <c r="CN50" i="1"/>
  <c r="N51" i="3"/>
  <c r="AF51" i="3"/>
  <c r="AL51" i="3"/>
  <c r="CB51" i="3"/>
  <c r="CN51" i="1"/>
  <c r="N52" i="3"/>
  <c r="CB52" i="3"/>
  <c r="CN52" i="1"/>
  <c r="CN53" i="1"/>
  <c r="N45" i="3"/>
  <c r="T45" i="3"/>
  <c r="Z45" i="3"/>
  <c r="AF45" i="3"/>
  <c r="AL45" i="3"/>
  <c r="AX45" i="3"/>
  <c r="BG45" i="3"/>
  <c r="BD45" i="3"/>
  <c r="CB45" i="3"/>
  <c r="CN45" i="1"/>
  <c r="N46" i="3"/>
  <c r="T46" i="3"/>
  <c r="Z46" i="3"/>
  <c r="AF46" i="3"/>
  <c r="AL46" i="3"/>
  <c r="AX46" i="3"/>
  <c r="BG46" i="3"/>
  <c r="BD46" i="3"/>
  <c r="CB46" i="3"/>
  <c r="CN46" i="1"/>
  <c r="N47" i="3"/>
  <c r="T47" i="3"/>
  <c r="Z47" i="3"/>
  <c r="AF47" i="3"/>
  <c r="AL47" i="3"/>
  <c r="AX47" i="3"/>
  <c r="BG47" i="3"/>
  <c r="BD47" i="3"/>
  <c r="CB47" i="3"/>
  <c r="CN47" i="1"/>
  <c r="CN48" i="1"/>
  <c r="CN36" i="1"/>
  <c r="N37" i="3"/>
  <c r="T37" i="3"/>
  <c r="Z37" i="3"/>
  <c r="AF37" i="3"/>
  <c r="AL37" i="3"/>
  <c r="AX37" i="3"/>
  <c r="BG37" i="3"/>
  <c r="BD37" i="3"/>
  <c r="CB37" i="3"/>
  <c r="CN37" i="1"/>
  <c r="N38" i="3"/>
  <c r="T38" i="3"/>
  <c r="Z38" i="3"/>
  <c r="AF38" i="3"/>
  <c r="AL38" i="3"/>
  <c r="AX38" i="3"/>
  <c r="BG38" i="3"/>
  <c r="BD38" i="3"/>
  <c r="CB38" i="3"/>
  <c r="CN38" i="1"/>
  <c r="N39" i="3"/>
  <c r="T39" i="3"/>
  <c r="Z39" i="3"/>
  <c r="AF39" i="3"/>
  <c r="AL39" i="3"/>
  <c r="AX39" i="3"/>
  <c r="BG39" i="3"/>
  <c r="BD39" i="3"/>
  <c r="CB39" i="3"/>
  <c r="CN39" i="1"/>
  <c r="N40" i="3"/>
  <c r="T40" i="3"/>
  <c r="Z40" i="3"/>
  <c r="AF40" i="3"/>
  <c r="AL40" i="3"/>
  <c r="AX40" i="3"/>
  <c r="BG40" i="3"/>
  <c r="BD40" i="3"/>
  <c r="CB40" i="3"/>
  <c r="CN40" i="1"/>
  <c r="N41" i="3"/>
  <c r="T41" i="3"/>
  <c r="Z41" i="3"/>
  <c r="AF41" i="3"/>
  <c r="AL41" i="3"/>
  <c r="AX41" i="3"/>
  <c r="BG41" i="3"/>
  <c r="BD41" i="3"/>
  <c r="CB41" i="3"/>
  <c r="CN41" i="1"/>
  <c r="CN42" i="1"/>
  <c r="CN43" i="1"/>
  <c r="CN58" i="1"/>
  <c r="H68" i="3"/>
  <c r="I50" i="3"/>
  <c r="I51" i="3"/>
  <c r="I52" i="3"/>
  <c r="I53" i="3"/>
  <c r="I45" i="3"/>
  <c r="I46" i="3"/>
  <c r="I47" i="3"/>
  <c r="I48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3" i="3"/>
  <c r="I58" i="3"/>
  <c r="CO53" i="1"/>
  <c r="CO58" i="1"/>
  <c r="I68" i="3"/>
  <c r="J50" i="3"/>
  <c r="J51" i="3"/>
  <c r="J52" i="3"/>
  <c r="J53" i="3"/>
  <c r="J45" i="3"/>
  <c r="J46" i="3"/>
  <c r="J47" i="3"/>
  <c r="J48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3" i="3"/>
  <c r="J58" i="3"/>
  <c r="CP50" i="1"/>
  <c r="CP51" i="1"/>
  <c r="CP52" i="1"/>
  <c r="CP53" i="1"/>
  <c r="CP18" i="1"/>
  <c r="CP19" i="1"/>
  <c r="CP20" i="1"/>
  <c r="CP21" i="1"/>
  <c r="CP22" i="1"/>
  <c r="CP23" i="1"/>
  <c r="CP24" i="1"/>
  <c r="CP25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P42" i="1"/>
  <c r="CP43" i="1"/>
  <c r="CP58" i="1"/>
  <c r="J68" i="3"/>
  <c r="K50" i="3"/>
  <c r="K51" i="3"/>
  <c r="K52" i="3"/>
  <c r="K53" i="3"/>
  <c r="K45" i="3"/>
  <c r="K46" i="3"/>
  <c r="K47" i="3"/>
  <c r="K48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3" i="3"/>
  <c r="K58" i="3"/>
  <c r="CQ53" i="1"/>
  <c r="CQ58" i="1"/>
  <c r="K68" i="3"/>
  <c r="L50" i="3"/>
  <c r="L51" i="3"/>
  <c r="L52" i="3"/>
  <c r="L53" i="3"/>
  <c r="L45" i="3"/>
  <c r="L46" i="3"/>
  <c r="L47" i="3"/>
  <c r="L48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3" i="3"/>
  <c r="L58" i="3"/>
  <c r="CR50" i="1"/>
  <c r="CR51" i="1"/>
  <c r="CR52" i="1"/>
  <c r="CR53" i="1"/>
  <c r="CR45" i="1"/>
  <c r="CR46" i="1"/>
  <c r="CR47" i="1"/>
  <c r="CR48" i="1"/>
  <c r="CR36" i="1"/>
  <c r="CR37" i="1"/>
  <c r="CR38" i="1"/>
  <c r="CR39" i="1"/>
  <c r="CR40" i="1"/>
  <c r="CR41" i="1"/>
  <c r="CR42" i="1"/>
  <c r="CR43" i="1"/>
  <c r="CR58" i="1"/>
  <c r="L68" i="3"/>
  <c r="M50" i="3"/>
  <c r="M51" i="3"/>
  <c r="M52" i="3"/>
  <c r="M53" i="3"/>
  <c r="M45" i="3"/>
  <c r="M46" i="3"/>
  <c r="M47" i="3"/>
  <c r="M48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3" i="3"/>
  <c r="M58" i="3"/>
  <c r="CS50" i="1"/>
  <c r="CS51" i="1"/>
  <c r="CS52" i="1"/>
  <c r="CS53" i="1"/>
  <c r="CS45" i="1"/>
  <c r="CS46" i="1"/>
  <c r="CS47" i="1"/>
  <c r="CS48" i="1"/>
  <c r="CS18" i="1"/>
  <c r="CS19" i="1"/>
  <c r="CS20" i="1"/>
  <c r="CS21" i="1"/>
  <c r="CS22" i="1"/>
  <c r="CS23" i="1"/>
  <c r="CS24" i="1"/>
  <c r="CS25" i="1"/>
  <c r="CS26" i="1"/>
  <c r="CS27" i="1"/>
  <c r="CS28" i="1"/>
  <c r="CS29" i="1"/>
  <c r="CS30" i="1"/>
  <c r="CS31" i="1"/>
  <c r="CS32" i="1"/>
  <c r="CS33" i="1"/>
  <c r="CS34" i="1"/>
  <c r="CS35" i="1"/>
  <c r="CS36" i="1"/>
  <c r="CS37" i="1"/>
  <c r="CS38" i="1"/>
  <c r="CS39" i="1"/>
  <c r="CS40" i="1"/>
  <c r="CS41" i="1"/>
  <c r="CS42" i="1"/>
  <c r="CS43" i="1"/>
  <c r="M54" i="3"/>
  <c r="CS54" i="1"/>
  <c r="M55" i="3"/>
  <c r="CS55" i="1"/>
  <c r="M56" i="3"/>
  <c r="CS56" i="1"/>
  <c r="M57" i="3"/>
  <c r="CS57" i="1"/>
  <c r="CS58" i="1"/>
  <c r="M68" i="3"/>
  <c r="N53" i="3"/>
  <c r="N48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43" i="3"/>
  <c r="N58" i="3"/>
  <c r="CT50" i="1"/>
  <c r="CT51" i="1"/>
  <c r="CT52" i="1"/>
  <c r="CT53" i="1"/>
  <c r="CT45" i="1"/>
  <c r="CT46" i="1"/>
  <c r="CT47" i="1"/>
  <c r="CT48" i="1"/>
  <c r="CT18" i="1"/>
  <c r="CT19" i="1"/>
  <c r="CT20" i="1"/>
  <c r="CT21" i="1"/>
  <c r="CT22" i="1"/>
  <c r="CT23" i="1"/>
  <c r="CT24" i="1"/>
  <c r="CT25" i="1"/>
  <c r="CT26" i="1"/>
  <c r="CT27" i="1"/>
  <c r="CT28" i="1"/>
  <c r="CT29" i="1"/>
  <c r="CT30" i="1"/>
  <c r="CT31" i="1"/>
  <c r="CT32" i="1"/>
  <c r="CT33" i="1"/>
  <c r="CT34" i="1"/>
  <c r="CT35" i="1"/>
  <c r="CT36" i="1"/>
  <c r="CT37" i="1"/>
  <c r="CT38" i="1"/>
  <c r="CT39" i="1"/>
  <c r="CT40" i="1"/>
  <c r="CT41" i="1"/>
  <c r="CT42" i="1"/>
  <c r="CT43" i="1"/>
  <c r="N54" i="3"/>
  <c r="CT54" i="1"/>
  <c r="N55" i="3"/>
  <c r="CT55" i="1"/>
  <c r="N56" i="3"/>
  <c r="CT56" i="1"/>
  <c r="N57" i="3"/>
  <c r="CT57" i="1"/>
  <c r="CT58" i="1"/>
  <c r="N68" i="3"/>
  <c r="O50" i="3"/>
  <c r="O52" i="3"/>
  <c r="O53" i="3"/>
  <c r="O45" i="3"/>
  <c r="O46" i="3"/>
  <c r="O47" i="3"/>
  <c r="O48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3" i="3"/>
  <c r="O58" i="3"/>
  <c r="CU53" i="1"/>
  <c r="CU58" i="1"/>
  <c r="O68" i="3"/>
  <c r="P50" i="3"/>
  <c r="P51" i="3"/>
  <c r="P52" i="3"/>
  <c r="P53" i="3"/>
  <c r="P45" i="3"/>
  <c r="P46" i="3"/>
  <c r="P47" i="3"/>
  <c r="P48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3" i="3"/>
  <c r="P58" i="3"/>
  <c r="CV50" i="1"/>
  <c r="CV51" i="1"/>
  <c r="CV52" i="1"/>
  <c r="CV53" i="1"/>
  <c r="CV45" i="1"/>
  <c r="CV46" i="1"/>
  <c r="CV47" i="1"/>
  <c r="CV48" i="1"/>
  <c r="CV18" i="1"/>
  <c r="CV19" i="1"/>
  <c r="CV20" i="1"/>
  <c r="CV21" i="1"/>
  <c r="CV22" i="1"/>
  <c r="CV23" i="1"/>
  <c r="CV24" i="1"/>
  <c r="CV25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58" i="1"/>
  <c r="P68" i="3"/>
  <c r="Q50" i="3"/>
  <c r="Q51" i="3"/>
  <c r="Q52" i="3"/>
  <c r="Q53" i="3"/>
  <c r="Q45" i="3"/>
  <c r="Q46" i="3"/>
  <c r="Q47" i="3"/>
  <c r="Q48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3" i="3"/>
  <c r="Q58" i="3"/>
  <c r="Q68" i="3"/>
  <c r="R50" i="3"/>
  <c r="R51" i="3"/>
  <c r="R52" i="3"/>
  <c r="R53" i="3"/>
  <c r="R45" i="3"/>
  <c r="R46" i="3"/>
  <c r="R47" i="3"/>
  <c r="R48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3" i="3"/>
  <c r="R58" i="3"/>
  <c r="CX50" i="1"/>
  <c r="CX51" i="1"/>
  <c r="CX52" i="1"/>
  <c r="CX53" i="1"/>
  <c r="CX45" i="1"/>
  <c r="CX46" i="1"/>
  <c r="CX47" i="1"/>
  <c r="CX48" i="1"/>
  <c r="CX18" i="1"/>
  <c r="CX19" i="1"/>
  <c r="CX20" i="1"/>
  <c r="CX21" i="1"/>
  <c r="CX22" i="1"/>
  <c r="CX23" i="1"/>
  <c r="CX24" i="1"/>
  <c r="CX25" i="1"/>
  <c r="CX26" i="1"/>
  <c r="CX27" i="1"/>
  <c r="CX28" i="1"/>
  <c r="CX29" i="1"/>
  <c r="CX30" i="1"/>
  <c r="CX31" i="1"/>
  <c r="CX32" i="1"/>
  <c r="CX33" i="1"/>
  <c r="CX34" i="1"/>
  <c r="CX35" i="1"/>
  <c r="CX36" i="1"/>
  <c r="CX37" i="1"/>
  <c r="CX38" i="1"/>
  <c r="CX39" i="1"/>
  <c r="CX40" i="1"/>
  <c r="CX41" i="1"/>
  <c r="CX42" i="1"/>
  <c r="CX43" i="1"/>
  <c r="CX58" i="1"/>
  <c r="R68" i="3"/>
  <c r="BU18" i="3"/>
  <c r="BU19" i="3"/>
  <c r="BU20" i="3"/>
  <c r="BU21" i="3"/>
  <c r="BU22" i="3"/>
  <c r="BU23" i="3"/>
  <c r="BU24" i="3"/>
  <c r="BU25" i="3"/>
  <c r="BU26" i="3"/>
  <c r="BU27" i="3"/>
  <c r="BU28" i="3"/>
  <c r="BU29" i="3"/>
  <c r="BU30" i="3"/>
  <c r="BU31" i="3"/>
  <c r="BU32" i="3"/>
  <c r="BU33" i="3"/>
  <c r="BU34" i="3"/>
  <c r="BU35" i="3"/>
  <c r="BU36" i="3"/>
  <c r="BU37" i="3"/>
  <c r="BU38" i="3"/>
  <c r="BU39" i="3"/>
  <c r="BU40" i="3"/>
  <c r="BU41" i="3"/>
  <c r="BU42" i="3"/>
  <c r="BU43" i="3"/>
  <c r="BY46" i="4"/>
  <c r="BY45" i="4"/>
  <c r="BY18" i="4"/>
  <c r="BW46" i="4"/>
  <c r="BW45" i="4"/>
  <c r="BY38" i="4"/>
  <c r="BY37" i="4"/>
  <c r="BY36" i="4"/>
  <c r="CY46" i="4"/>
  <c r="CY45" i="4"/>
  <c r="CY47" i="4"/>
  <c r="CY48" i="4"/>
  <c r="CY50" i="4"/>
  <c r="CY52" i="4"/>
  <c r="CY56" i="4"/>
  <c r="CY33" i="4"/>
  <c r="CY18" i="4"/>
  <c r="CY19" i="4"/>
  <c r="CY20" i="4"/>
  <c r="CY21" i="4"/>
  <c r="CY22" i="4"/>
  <c r="CY23" i="4"/>
  <c r="CY24" i="4"/>
  <c r="CY25" i="4"/>
  <c r="CY26" i="4"/>
  <c r="CY27" i="4"/>
  <c r="CY28" i="4"/>
  <c r="CY29" i="4"/>
  <c r="CY30" i="4"/>
  <c r="CY31" i="4"/>
  <c r="CY32" i="4"/>
  <c r="CY34" i="4"/>
  <c r="CY35" i="4"/>
  <c r="CY42" i="4"/>
  <c r="CY36" i="4"/>
  <c r="CY37" i="4"/>
  <c r="CY38" i="4"/>
  <c r="CY39" i="4"/>
  <c r="CY40" i="4"/>
  <c r="CY41" i="4"/>
  <c r="CY43" i="4"/>
  <c r="CY57" i="4"/>
  <c r="S57" i="3"/>
  <c r="Y57" i="3"/>
  <c r="AE57" i="3"/>
  <c r="AK57" i="3"/>
  <c r="AQ57" i="3"/>
  <c r="AW57" i="3"/>
  <c r="BC57" i="3"/>
  <c r="BI57" i="3"/>
  <c r="BO57" i="3"/>
  <c r="BU57" i="3"/>
  <c r="CA57" i="3"/>
  <c r="AE51" i="3"/>
  <c r="AK51" i="3"/>
  <c r="BC51" i="3"/>
  <c r="CA51" i="3"/>
  <c r="CA53" i="3"/>
  <c r="S54" i="3"/>
  <c r="Y54" i="3"/>
  <c r="CA54" i="3"/>
  <c r="S55" i="3"/>
  <c r="Y55" i="3"/>
  <c r="CA55" i="3"/>
  <c r="S56" i="3"/>
  <c r="Y56" i="3"/>
  <c r="CA56" i="3"/>
  <c r="S45" i="3"/>
  <c r="Y45" i="3"/>
  <c r="AE45" i="3"/>
  <c r="AK45" i="3"/>
  <c r="AW45" i="3"/>
  <c r="BC45" i="3"/>
  <c r="CA45" i="3"/>
  <c r="S46" i="3"/>
  <c r="Y46" i="3"/>
  <c r="AE46" i="3"/>
  <c r="AK46" i="3"/>
  <c r="AW46" i="3"/>
  <c r="BC46" i="3"/>
  <c r="CA46" i="3"/>
  <c r="S47" i="3"/>
  <c r="Y47" i="3"/>
  <c r="AE47" i="3"/>
  <c r="AK47" i="3"/>
  <c r="AW47" i="3"/>
  <c r="BC47" i="3"/>
  <c r="CA47" i="3"/>
  <c r="CA48" i="3"/>
  <c r="S18" i="3"/>
  <c r="Y18" i="3"/>
  <c r="AE18" i="3"/>
  <c r="AK18" i="3"/>
  <c r="AW18" i="3"/>
  <c r="BC18" i="3"/>
  <c r="CA18" i="3"/>
  <c r="S19" i="3"/>
  <c r="Y19" i="3"/>
  <c r="AE19" i="3"/>
  <c r="AK19" i="3"/>
  <c r="AW19" i="3"/>
  <c r="BC19" i="3"/>
  <c r="CA19" i="3"/>
  <c r="S20" i="3"/>
  <c r="Y20" i="3"/>
  <c r="AE20" i="3"/>
  <c r="AK20" i="3"/>
  <c r="AW20" i="3"/>
  <c r="BC20" i="3"/>
  <c r="CA20" i="3"/>
  <c r="S21" i="3"/>
  <c r="Y21" i="3"/>
  <c r="AE21" i="3"/>
  <c r="AK21" i="3"/>
  <c r="AW21" i="3"/>
  <c r="BC21" i="3"/>
  <c r="CA21" i="3"/>
  <c r="S22" i="3"/>
  <c r="Y22" i="3"/>
  <c r="AE22" i="3"/>
  <c r="AK22" i="3"/>
  <c r="AW22" i="3"/>
  <c r="BC22" i="3"/>
  <c r="CA22" i="3"/>
  <c r="S23" i="3"/>
  <c r="Y23" i="3"/>
  <c r="AE23" i="3"/>
  <c r="AK23" i="3"/>
  <c r="AW23" i="3"/>
  <c r="BC23" i="3"/>
  <c r="CA23" i="3"/>
  <c r="S24" i="3"/>
  <c r="Y24" i="3"/>
  <c r="AE24" i="3"/>
  <c r="AK24" i="3"/>
  <c r="AW24" i="3"/>
  <c r="BC24" i="3"/>
  <c r="CA24" i="3"/>
  <c r="S25" i="3"/>
  <c r="Y25" i="3"/>
  <c r="AE25" i="3"/>
  <c r="AK25" i="3"/>
  <c r="AW25" i="3"/>
  <c r="BC25" i="3"/>
  <c r="CA25" i="3"/>
  <c r="S26" i="3"/>
  <c r="Y26" i="3"/>
  <c r="AE26" i="3"/>
  <c r="AK26" i="3"/>
  <c r="AW26" i="3"/>
  <c r="BC26" i="3"/>
  <c r="CA26" i="3"/>
  <c r="S27" i="3"/>
  <c r="Y27" i="3"/>
  <c r="AE27" i="3"/>
  <c r="AK27" i="3"/>
  <c r="AW27" i="3"/>
  <c r="BC27" i="3"/>
  <c r="CA27" i="3"/>
  <c r="S28" i="3"/>
  <c r="Y28" i="3"/>
  <c r="AE28" i="3"/>
  <c r="AK28" i="3"/>
  <c r="AW28" i="3"/>
  <c r="BC28" i="3"/>
  <c r="CA28" i="3"/>
  <c r="S29" i="3"/>
  <c r="Y29" i="3"/>
  <c r="AE29" i="3"/>
  <c r="AK29" i="3"/>
  <c r="AW29" i="3"/>
  <c r="BC29" i="3"/>
  <c r="CA29" i="3"/>
  <c r="S30" i="3"/>
  <c r="Y30" i="3"/>
  <c r="AE30" i="3"/>
  <c r="AK30" i="3"/>
  <c r="AW30" i="3"/>
  <c r="BC30" i="3"/>
  <c r="CA30" i="3"/>
  <c r="S31" i="3"/>
  <c r="Y31" i="3"/>
  <c r="AE31" i="3"/>
  <c r="AK31" i="3"/>
  <c r="AW31" i="3"/>
  <c r="BC31" i="3"/>
  <c r="CA31" i="3"/>
  <c r="S32" i="3"/>
  <c r="Y32" i="3"/>
  <c r="AE32" i="3"/>
  <c r="AK32" i="3"/>
  <c r="AW32" i="3"/>
  <c r="BC32" i="3"/>
  <c r="CA32" i="3"/>
  <c r="S33" i="3"/>
  <c r="Y33" i="3"/>
  <c r="AE33" i="3"/>
  <c r="AK33" i="3"/>
  <c r="AW33" i="3"/>
  <c r="BC33" i="3"/>
  <c r="CA33" i="3"/>
  <c r="S34" i="3"/>
  <c r="Y34" i="3"/>
  <c r="AE34" i="3"/>
  <c r="AK34" i="3"/>
  <c r="AW34" i="3"/>
  <c r="BC34" i="3"/>
  <c r="CA34" i="3"/>
  <c r="CA35" i="3"/>
  <c r="S36" i="3"/>
  <c r="Y36" i="3"/>
  <c r="AE36" i="3"/>
  <c r="AK36" i="3"/>
  <c r="AW36" i="3"/>
  <c r="BC36" i="3"/>
  <c r="CA36" i="3"/>
  <c r="S37" i="3"/>
  <c r="Y37" i="3"/>
  <c r="AE37" i="3"/>
  <c r="AK37" i="3"/>
  <c r="AW37" i="3"/>
  <c r="BC37" i="3"/>
  <c r="CA37" i="3"/>
  <c r="S38" i="3"/>
  <c r="Y38" i="3"/>
  <c r="AE38" i="3"/>
  <c r="AK38" i="3"/>
  <c r="AW38" i="3"/>
  <c r="BC38" i="3"/>
  <c r="CA38" i="3"/>
  <c r="S39" i="3"/>
  <c r="Y39" i="3"/>
  <c r="AE39" i="3"/>
  <c r="AK39" i="3"/>
  <c r="AW39" i="3"/>
  <c r="BC39" i="3"/>
  <c r="CA39" i="3"/>
  <c r="S40" i="3"/>
  <c r="Y40" i="3"/>
  <c r="AE40" i="3"/>
  <c r="AK40" i="3"/>
  <c r="AW40" i="3"/>
  <c r="BC40" i="3"/>
  <c r="CA40" i="3"/>
  <c r="S41" i="3"/>
  <c r="Y41" i="3"/>
  <c r="AE41" i="3"/>
  <c r="AK41" i="3"/>
  <c r="AW41" i="3"/>
  <c r="BC41" i="3"/>
  <c r="CA41" i="3"/>
  <c r="S42" i="3"/>
  <c r="Y42" i="3"/>
  <c r="AE42" i="3"/>
  <c r="AW42" i="3"/>
  <c r="BC42" i="3"/>
  <c r="CA42" i="3"/>
  <c r="CA43" i="3"/>
  <c r="CA58" i="3"/>
  <c r="CB53" i="3"/>
  <c r="CB48" i="3"/>
  <c r="AF18" i="3"/>
  <c r="CB18" i="3"/>
  <c r="AF19" i="3"/>
  <c r="CB19" i="3"/>
  <c r="AF20" i="3"/>
  <c r="CB20" i="3"/>
  <c r="AF21" i="3"/>
  <c r="CB21" i="3"/>
  <c r="AF22" i="3"/>
  <c r="CB22" i="3"/>
  <c r="AF23" i="3"/>
  <c r="CB23" i="3"/>
  <c r="AF24" i="3"/>
  <c r="CB24" i="3"/>
  <c r="AF25" i="3"/>
  <c r="CB25" i="3"/>
  <c r="AF26" i="3"/>
  <c r="CB26" i="3"/>
  <c r="AF27" i="3"/>
  <c r="CB27" i="3"/>
  <c r="AF28" i="3"/>
  <c r="CB28" i="3"/>
  <c r="AF29" i="3"/>
  <c r="CB29" i="3"/>
  <c r="AF30" i="3"/>
  <c r="CB30" i="3"/>
  <c r="AF31" i="3"/>
  <c r="CB31" i="3"/>
  <c r="AF32" i="3"/>
  <c r="CB32" i="3"/>
  <c r="AF33" i="3"/>
  <c r="CB33" i="3"/>
  <c r="AF34" i="3"/>
  <c r="CB34" i="3"/>
  <c r="CB35" i="3"/>
  <c r="AF36" i="3"/>
  <c r="AL36" i="3"/>
  <c r="AX36" i="3"/>
  <c r="BG36" i="3"/>
  <c r="BD36" i="3"/>
  <c r="CB36" i="3"/>
  <c r="CB43" i="3"/>
  <c r="CB58" i="3"/>
  <c r="BY48" i="4"/>
  <c r="BS45" i="4"/>
  <c r="BU51" i="3"/>
  <c r="BU52" i="3"/>
  <c r="BV45" i="3"/>
  <c r="BV37" i="3"/>
  <c r="BU46" i="3"/>
  <c r="BU47" i="3"/>
  <c r="BX45" i="4"/>
  <c r="BZ47" i="4"/>
  <c r="BZ46" i="4"/>
  <c r="BZ45" i="4"/>
  <c r="BY35" i="3"/>
  <c r="BW35" i="3"/>
  <c r="BV38" i="3"/>
  <c r="BV39" i="3"/>
  <c r="BV40" i="3"/>
  <c r="BV41" i="3"/>
  <c r="BV42" i="3"/>
  <c r="BV18" i="4"/>
  <c r="BV34" i="4"/>
  <c r="BV33" i="4"/>
  <c r="BV32" i="4"/>
  <c r="BV31" i="4"/>
  <c r="BV30" i="4"/>
  <c r="BV29" i="4"/>
  <c r="BV28" i="4"/>
  <c r="BV27" i="4"/>
  <c r="BV26" i="4"/>
  <c r="BV25" i="4"/>
  <c r="BV24" i="4"/>
  <c r="BV23" i="4"/>
  <c r="BV22" i="4"/>
  <c r="BV21" i="4"/>
  <c r="BV20" i="4"/>
  <c r="BV19" i="4"/>
  <c r="BW18" i="4"/>
  <c r="BW19" i="4"/>
  <c r="BX19" i="4"/>
  <c r="BW20" i="4"/>
  <c r="BW21" i="4"/>
  <c r="BX21" i="4"/>
  <c r="BW22" i="4"/>
  <c r="BW23" i="4"/>
  <c r="BX23" i="4"/>
  <c r="BW24" i="4"/>
  <c r="BW25" i="4"/>
  <c r="BX25" i="4"/>
  <c r="BW26" i="4"/>
  <c r="BW27" i="4"/>
  <c r="BX27" i="4"/>
  <c r="BW28" i="4"/>
  <c r="BW29" i="4"/>
  <c r="BX29" i="4"/>
  <c r="BW30" i="4"/>
  <c r="BW31" i="4"/>
  <c r="BX31" i="4"/>
  <c r="BW32" i="4"/>
  <c r="BW33" i="4"/>
  <c r="BW34" i="4"/>
  <c r="BX20" i="4"/>
  <c r="BX22" i="4"/>
  <c r="BX24" i="4"/>
  <c r="BX26" i="4"/>
  <c r="BX28" i="4"/>
  <c r="BX30" i="4"/>
  <c r="BX32" i="4"/>
  <c r="BX34" i="4"/>
  <c r="BX33" i="4"/>
  <c r="BZ57" i="3"/>
  <c r="BY57" i="3"/>
  <c r="BX57" i="3"/>
  <c r="BW57" i="3"/>
  <c r="BV57" i="3"/>
  <c r="BZ56" i="3"/>
  <c r="BY56" i="3"/>
  <c r="BX56" i="3"/>
  <c r="BW56" i="3"/>
  <c r="BV56" i="3"/>
  <c r="BZ55" i="3"/>
  <c r="BY55" i="3"/>
  <c r="BX55" i="3"/>
  <c r="BW55" i="3"/>
  <c r="BV55" i="3"/>
  <c r="BZ54" i="3"/>
  <c r="BY54" i="3"/>
  <c r="BX54" i="3"/>
  <c r="BW54" i="3"/>
  <c r="BV54" i="3"/>
  <c r="BZ51" i="3"/>
  <c r="BY51" i="3"/>
  <c r="BX51" i="3"/>
  <c r="BW51" i="3"/>
  <c r="BV51" i="3"/>
  <c r="BZ50" i="3"/>
  <c r="BY50" i="3"/>
  <c r="BX50" i="3"/>
  <c r="BZ49" i="3"/>
  <c r="BY49" i="3"/>
  <c r="BX49" i="3"/>
  <c r="BW49" i="3"/>
  <c r="BV49" i="3"/>
  <c r="BV47" i="3"/>
  <c r="BV46" i="3"/>
  <c r="BZ44" i="3"/>
  <c r="BY44" i="3"/>
  <c r="BX44" i="3"/>
  <c r="BW44" i="3"/>
  <c r="BV44" i="3"/>
  <c r="BV36" i="3"/>
  <c r="BV34" i="3"/>
  <c r="BV33" i="3"/>
  <c r="BV32" i="3"/>
  <c r="BV31" i="3"/>
  <c r="BV30" i="3"/>
  <c r="BV29" i="3"/>
  <c r="BV28" i="3"/>
  <c r="BV27" i="3"/>
  <c r="BV26" i="3"/>
  <c r="BV25" i="3"/>
  <c r="BV24" i="3"/>
  <c r="BV23" i="3"/>
  <c r="BV22" i="3"/>
  <c r="BV21" i="3"/>
  <c r="BV20" i="3"/>
  <c r="BV19" i="3"/>
  <c r="BV18" i="3"/>
  <c r="BU56" i="3"/>
  <c r="BU55" i="3"/>
  <c r="BU54" i="3"/>
  <c r="BU50" i="3"/>
  <c r="BU45" i="3"/>
  <c r="BW45" i="3"/>
  <c r="D36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CZ56" i="4"/>
  <c r="CZ55" i="4"/>
  <c r="CY55" i="4"/>
  <c r="CZ54" i="4"/>
  <c r="CY54" i="4"/>
  <c r="CZ53" i="4"/>
  <c r="CY53" i="4"/>
  <c r="CZ47" i="4"/>
  <c r="CZ46" i="4"/>
  <c r="CZ45" i="4"/>
  <c r="CZ42" i="4"/>
  <c r="CZ41" i="4"/>
  <c r="CZ40" i="4"/>
  <c r="CZ39" i="4"/>
  <c r="CZ38" i="4"/>
  <c r="CZ37" i="4"/>
  <c r="CZ36" i="4"/>
  <c r="CZ19" i="4"/>
  <c r="CZ20" i="4"/>
  <c r="CZ21" i="4"/>
  <c r="CZ22" i="4"/>
  <c r="CZ23" i="4"/>
  <c r="CZ24" i="4"/>
  <c r="CZ25" i="4"/>
  <c r="CZ26" i="4"/>
  <c r="CZ27" i="4"/>
  <c r="CZ28" i="4"/>
  <c r="CZ29" i="4"/>
  <c r="CZ30" i="4"/>
  <c r="CZ31" i="4"/>
  <c r="CZ32" i="4"/>
  <c r="CZ33" i="4"/>
  <c r="CZ34" i="4"/>
  <c r="CZ18" i="4"/>
  <c r="E50" i="4"/>
  <c r="CL52" i="4"/>
  <c r="CI47" i="4"/>
  <c r="CJ47" i="4"/>
  <c r="CU46" i="4"/>
  <c r="CV46" i="4"/>
  <c r="CO32" i="4"/>
  <c r="CP32" i="4"/>
  <c r="CU31" i="4"/>
  <c r="CV31" i="4"/>
  <c r="CU30" i="4"/>
  <c r="CV30" i="4"/>
  <c r="CU29" i="4"/>
  <c r="CV29" i="4"/>
  <c r="CI28" i="4"/>
  <c r="CJ28" i="4"/>
  <c r="CI27" i="4"/>
  <c r="CJ27" i="4"/>
  <c r="CI26" i="4"/>
  <c r="CJ26" i="4"/>
  <c r="CO25" i="4"/>
  <c r="CP25" i="4"/>
  <c r="CO24" i="4"/>
  <c r="CP24" i="4"/>
  <c r="CU23" i="4"/>
  <c r="CV23" i="4"/>
  <c r="CO22" i="4"/>
  <c r="CP22" i="4"/>
  <c r="CO21" i="4"/>
  <c r="CP21" i="4"/>
  <c r="CO20" i="4"/>
  <c r="CP20" i="4"/>
  <c r="CO19" i="4"/>
  <c r="CP19" i="4"/>
  <c r="CC18" i="4"/>
  <c r="CW52" i="4"/>
  <c r="CV52" i="4"/>
  <c r="CX50" i="4"/>
  <c r="CX52" i="4"/>
  <c r="CU52" i="4"/>
  <c r="CW47" i="4"/>
  <c r="CU47" i="4"/>
  <c r="CV47" i="4"/>
  <c r="CW46" i="4"/>
  <c r="CX46" i="4"/>
  <c r="CW45" i="4"/>
  <c r="CX45" i="4"/>
  <c r="CU45" i="4"/>
  <c r="CV45" i="4"/>
  <c r="CW42" i="4"/>
  <c r="CX42" i="4"/>
  <c r="CW41" i="4"/>
  <c r="CX41" i="4"/>
  <c r="CW40" i="4"/>
  <c r="CX40" i="4"/>
  <c r="CW39" i="4"/>
  <c r="CX39" i="4"/>
  <c r="CW38" i="4"/>
  <c r="CX38" i="4"/>
  <c r="CW37" i="4"/>
  <c r="CX37" i="4"/>
  <c r="CW36" i="4"/>
  <c r="CX36" i="4"/>
  <c r="CW34" i="4"/>
  <c r="CX34" i="4"/>
  <c r="CU34" i="4"/>
  <c r="CV34" i="4"/>
  <c r="CW33" i="4"/>
  <c r="CX33" i="4"/>
  <c r="CU33" i="4"/>
  <c r="CV33" i="4"/>
  <c r="CW32" i="4"/>
  <c r="CX32" i="4"/>
  <c r="CU32" i="4"/>
  <c r="CV32" i="4"/>
  <c r="CW31" i="4"/>
  <c r="CX31" i="4"/>
  <c r="CW30" i="4"/>
  <c r="CX30" i="4"/>
  <c r="CW29" i="4"/>
  <c r="CX29" i="4"/>
  <c r="CW28" i="4"/>
  <c r="CX28" i="4"/>
  <c r="CW27" i="4"/>
  <c r="CX27" i="4"/>
  <c r="CW26" i="4"/>
  <c r="CX26" i="4"/>
  <c r="CW25" i="4"/>
  <c r="CX25" i="4"/>
  <c r="CU25" i="4"/>
  <c r="CV25" i="4"/>
  <c r="CW24" i="4"/>
  <c r="CX24" i="4"/>
  <c r="CW23" i="4"/>
  <c r="CX23" i="4"/>
  <c r="CW22" i="4"/>
  <c r="CX22" i="4"/>
  <c r="CW21" i="4"/>
  <c r="CX21" i="4"/>
  <c r="CW20" i="4"/>
  <c r="CX20" i="4"/>
  <c r="CW19" i="4"/>
  <c r="CX19" i="4"/>
  <c r="CW18" i="4"/>
  <c r="CX18" i="4"/>
  <c r="CU18" i="4"/>
  <c r="CV18" i="4"/>
  <c r="CQ52" i="4"/>
  <c r="CP52" i="4"/>
  <c r="CO52" i="4"/>
  <c r="CQ47" i="4"/>
  <c r="CR47" i="4"/>
  <c r="CQ46" i="4"/>
  <c r="CR46" i="4"/>
  <c r="CQ45" i="4"/>
  <c r="CR45" i="4"/>
  <c r="CO45" i="4"/>
  <c r="CP45" i="4"/>
  <c r="CQ42" i="4"/>
  <c r="CR42" i="4"/>
  <c r="CQ41" i="4"/>
  <c r="CR41" i="4"/>
  <c r="CQ40" i="4"/>
  <c r="CR40" i="4"/>
  <c r="CQ39" i="4"/>
  <c r="CR39" i="4"/>
  <c r="CQ38" i="4"/>
  <c r="CR38" i="4"/>
  <c r="CQ37" i="4"/>
  <c r="CR37" i="4"/>
  <c r="CQ36" i="4"/>
  <c r="CR36" i="4"/>
  <c r="CQ34" i="4"/>
  <c r="CR34" i="4"/>
  <c r="CO34" i="4"/>
  <c r="CP34" i="4"/>
  <c r="CQ33" i="4"/>
  <c r="CR33" i="4"/>
  <c r="CO33" i="4"/>
  <c r="CP33" i="4"/>
  <c r="CQ32" i="4"/>
  <c r="CR32" i="4"/>
  <c r="CQ31" i="4"/>
  <c r="CR31" i="4"/>
  <c r="CQ30" i="4"/>
  <c r="CR30" i="4"/>
  <c r="CQ29" i="4"/>
  <c r="CR29" i="4"/>
  <c r="CO29" i="4"/>
  <c r="CP29" i="4"/>
  <c r="CQ28" i="4"/>
  <c r="CR28" i="4"/>
  <c r="CQ27" i="4"/>
  <c r="CR27" i="4"/>
  <c r="CO27" i="4"/>
  <c r="CP27" i="4"/>
  <c r="CQ26" i="4"/>
  <c r="CR26" i="4"/>
  <c r="CO26" i="4"/>
  <c r="CP26" i="4"/>
  <c r="CQ25" i="4"/>
  <c r="CR25" i="4"/>
  <c r="CQ24" i="4"/>
  <c r="CR24" i="4"/>
  <c r="CQ23" i="4"/>
  <c r="CR23" i="4"/>
  <c r="CO23" i="4"/>
  <c r="CP23" i="4"/>
  <c r="CQ22" i="4"/>
  <c r="CR22" i="4"/>
  <c r="CQ21" i="4"/>
  <c r="CR21" i="4"/>
  <c r="CQ20" i="4"/>
  <c r="CR20" i="4"/>
  <c r="CQ19" i="4"/>
  <c r="CR19" i="4"/>
  <c r="CQ18" i="4"/>
  <c r="CR18" i="4"/>
  <c r="CO18" i="4"/>
  <c r="CK52" i="4"/>
  <c r="CJ52" i="4"/>
  <c r="CI52" i="4"/>
  <c r="CK47" i="4"/>
  <c r="CK46" i="4"/>
  <c r="CL46" i="4"/>
  <c r="CK45" i="4"/>
  <c r="CL45" i="4"/>
  <c r="CI45" i="4"/>
  <c r="CJ45" i="4"/>
  <c r="CK42" i="4"/>
  <c r="CL42" i="4"/>
  <c r="CK41" i="4"/>
  <c r="CL41" i="4"/>
  <c r="CK40" i="4"/>
  <c r="CL40" i="4"/>
  <c r="CK39" i="4"/>
  <c r="CL39" i="4"/>
  <c r="CK38" i="4"/>
  <c r="CL38" i="4"/>
  <c r="CK37" i="4"/>
  <c r="CL37" i="4"/>
  <c r="CK36" i="4"/>
  <c r="CL36" i="4"/>
  <c r="CK34" i="4"/>
  <c r="CL34" i="4"/>
  <c r="CI34" i="4"/>
  <c r="CJ34" i="4"/>
  <c r="CK33" i="4"/>
  <c r="CL33" i="4"/>
  <c r="CI33" i="4"/>
  <c r="CJ33" i="4"/>
  <c r="CK32" i="4"/>
  <c r="CL32" i="4"/>
  <c r="CI32" i="4"/>
  <c r="CJ32" i="4"/>
  <c r="CK31" i="4"/>
  <c r="CL31" i="4"/>
  <c r="CI31" i="4"/>
  <c r="CJ31" i="4"/>
  <c r="CK30" i="4"/>
  <c r="CL30" i="4"/>
  <c r="CI30" i="4"/>
  <c r="CJ30" i="4"/>
  <c r="CK29" i="4"/>
  <c r="CL29" i="4"/>
  <c r="CI29" i="4"/>
  <c r="CJ29" i="4"/>
  <c r="CK28" i="4"/>
  <c r="CL28" i="4"/>
  <c r="CK27" i="4"/>
  <c r="CL27" i="4"/>
  <c r="CK26" i="4"/>
  <c r="CL26" i="4"/>
  <c r="CK25" i="4"/>
  <c r="CL25" i="4"/>
  <c r="CK24" i="4"/>
  <c r="CL24" i="4"/>
  <c r="CK23" i="4"/>
  <c r="CL23" i="4"/>
  <c r="CI23" i="4"/>
  <c r="CJ23" i="4"/>
  <c r="CK22" i="4"/>
  <c r="CL22" i="4"/>
  <c r="CK21" i="4"/>
  <c r="CL21" i="4"/>
  <c r="CK20" i="4"/>
  <c r="CL20" i="4"/>
  <c r="CI20" i="4"/>
  <c r="CJ20" i="4"/>
  <c r="CK19" i="4"/>
  <c r="CK18" i="4"/>
  <c r="CL18" i="4"/>
  <c r="CE52" i="4"/>
  <c r="CD52" i="4"/>
  <c r="CF52" i="4"/>
  <c r="CC52" i="4"/>
  <c r="CE47" i="4"/>
  <c r="CC47" i="4"/>
  <c r="CD47" i="4"/>
  <c r="CE46" i="4"/>
  <c r="CF46" i="4"/>
  <c r="CC46" i="4"/>
  <c r="CD46" i="4"/>
  <c r="CE45" i="4"/>
  <c r="CF45" i="4"/>
  <c r="CC45" i="4"/>
  <c r="CD45" i="4"/>
  <c r="CE42" i="4"/>
  <c r="CF42" i="4"/>
  <c r="CE41" i="4"/>
  <c r="CF41" i="4"/>
  <c r="CE40" i="4"/>
  <c r="CF40" i="4"/>
  <c r="CE39" i="4"/>
  <c r="CF39" i="4"/>
  <c r="CE38" i="4"/>
  <c r="CF38" i="4"/>
  <c r="CE37" i="4"/>
  <c r="CF37" i="4"/>
  <c r="CE36" i="4"/>
  <c r="CF36" i="4"/>
  <c r="CE34" i="4"/>
  <c r="CF34" i="4"/>
  <c r="CC34" i="4"/>
  <c r="CD34" i="4"/>
  <c r="CE33" i="4"/>
  <c r="CF33" i="4"/>
  <c r="CC33" i="4"/>
  <c r="CD33" i="4"/>
  <c r="CE32" i="4"/>
  <c r="CF32" i="4"/>
  <c r="CC32" i="4"/>
  <c r="CD32" i="4"/>
  <c r="CE31" i="4"/>
  <c r="CF31" i="4"/>
  <c r="CC31" i="4"/>
  <c r="CD31" i="4"/>
  <c r="CE30" i="4"/>
  <c r="CF30" i="4"/>
  <c r="CC30" i="4"/>
  <c r="CD30" i="4"/>
  <c r="CE29" i="4"/>
  <c r="CF29" i="4"/>
  <c r="CC29" i="4"/>
  <c r="CD29" i="4"/>
  <c r="CE28" i="4"/>
  <c r="CF28" i="4"/>
  <c r="CC28" i="4"/>
  <c r="CD28" i="4"/>
  <c r="CE27" i="4"/>
  <c r="CF27" i="4"/>
  <c r="CE26" i="4"/>
  <c r="CF26" i="4"/>
  <c r="CC26" i="4"/>
  <c r="CD26" i="4"/>
  <c r="CE25" i="4"/>
  <c r="CF25" i="4"/>
  <c r="CC25" i="4"/>
  <c r="CD25" i="4"/>
  <c r="CE24" i="4"/>
  <c r="CF24" i="4"/>
  <c r="CC24" i="4"/>
  <c r="CD24" i="4"/>
  <c r="CE23" i="4"/>
  <c r="CF23" i="4"/>
  <c r="CC23" i="4"/>
  <c r="CD23" i="4"/>
  <c r="CE22" i="4"/>
  <c r="CF22" i="4"/>
  <c r="CC22" i="4"/>
  <c r="CD22" i="4"/>
  <c r="CE21" i="4"/>
  <c r="CF21" i="4"/>
  <c r="CE20" i="4"/>
  <c r="CF20" i="4"/>
  <c r="CC20" i="4"/>
  <c r="CD20" i="4"/>
  <c r="CE19" i="4"/>
  <c r="CE18" i="4"/>
  <c r="CF18" i="4"/>
  <c r="BY42" i="4"/>
  <c r="CT52" i="4"/>
  <c r="CS52" i="4"/>
  <c r="CN52" i="4"/>
  <c r="CM52" i="4"/>
  <c r="CH52" i="4"/>
  <c r="CG52" i="4"/>
  <c r="CB52" i="4"/>
  <c r="CA52" i="4"/>
  <c r="BY52" i="4"/>
  <c r="BY52" i="3"/>
  <c r="BX52" i="4"/>
  <c r="BX52" i="3"/>
  <c r="CT48" i="4"/>
  <c r="CS48" i="4"/>
  <c r="CN48" i="4"/>
  <c r="CM48" i="4"/>
  <c r="CH48" i="4"/>
  <c r="CG48" i="4"/>
  <c r="CB48" i="4"/>
  <c r="CA48" i="4"/>
  <c r="BV48" i="4"/>
  <c r="CT43" i="4"/>
  <c r="CT57" i="4"/>
  <c r="BV43" i="4"/>
  <c r="CT35" i="4"/>
  <c r="CS35" i="4"/>
  <c r="CS43" i="4"/>
  <c r="CN35" i="4"/>
  <c r="CN43" i="4"/>
  <c r="CM35" i="4"/>
  <c r="CM43" i="4"/>
  <c r="CH35" i="4"/>
  <c r="CH43" i="4"/>
  <c r="CG35" i="4"/>
  <c r="CG43" i="4"/>
  <c r="CB35" i="4"/>
  <c r="CB43" i="4"/>
  <c r="CB57" i="4"/>
  <c r="CA35" i="4"/>
  <c r="CA43" i="4"/>
  <c r="BV35" i="4"/>
  <c r="BZ42" i="4"/>
  <c r="BZ42" i="3"/>
  <c r="BV48" i="3"/>
  <c r="BX53" i="3"/>
  <c r="BY53" i="3"/>
  <c r="BV35" i="3"/>
  <c r="BV43" i="3"/>
  <c r="BU48" i="3"/>
  <c r="BU53" i="3"/>
  <c r="BU58" i="3"/>
  <c r="BY42" i="3"/>
  <c r="CG57" i="4"/>
  <c r="CS57" i="4"/>
  <c r="CA57" i="4"/>
  <c r="CH57" i="4"/>
  <c r="CM57" i="4"/>
  <c r="CN57" i="4"/>
  <c r="CR52" i="4"/>
  <c r="CO46" i="4"/>
  <c r="CP46" i="4"/>
  <c r="CI46" i="4"/>
  <c r="CJ46" i="4"/>
  <c r="CJ48" i="4"/>
  <c r="CO47" i="4"/>
  <c r="CP47" i="4"/>
  <c r="CU24" i="4"/>
  <c r="CV24" i="4"/>
  <c r="CO28" i="4"/>
  <c r="CP28" i="4"/>
  <c r="CU26" i="4"/>
  <c r="CV26" i="4"/>
  <c r="CW48" i="4"/>
  <c r="CI24" i="4"/>
  <c r="CJ24" i="4"/>
  <c r="CC27" i="4"/>
  <c r="CD27" i="4"/>
  <c r="CU27" i="4"/>
  <c r="CV27" i="4"/>
  <c r="CO30" i="4"/>
  <c r="CP30" i="4"/>
  <c r="CU28" i="4"/>
  <c r="CV28" i="4"/>
  <c r="CO31" i="4"/>
  <c r="CP31" i="4"/>
  <c r="CI25" i="4"/>
  <c r="CJ25" i="4"/>
  <c r="CD48" i="4"/>
  <c r="CK48" i="4"/>
  <c r="CR48" i="4"/>
  <c r="CV48" i="4"/>
  <c r="CE48" i="4"/>
  <c r="CC48" i="4"/>
  <c r="CE35" i="4"/>
  <c r="CE43" i="4"/>
  <c r="CK35" i="4"/>
  <c r="CK43" i="4"/>
  <c r="CU19" i="4"/>
  <c r="CV19" i="4"/>
  <c r="CI19" i="4"/>
  <c r="CJ19" i="4"/>
  <c r="CC19" i="4"/>
  <c r="CD19" i="4"/>
  <c r="CC21" i="4"/>
  <c r="CD21" i="4"/>
  <c r="CU20" i="4"/>
  <c r="CV20" i="4"/>
  <c r="CI21" i="4"/>
  <c r="CJ21" i="4"/>
  <c r="CU21" i="4"/>
  <c r="CV21" i="4"/>
  <c r="CI22" i="4"/>
  <c r="CJ22" i="4"/>
  <c r="CU22" i="4"/>
  <c r="CV22" i="4"/>
  <c r="CI18" i="4"/>
  <c r="CJ18" i="4"/>
  <c r="CX35" i="4"/>
  <c r="CX43" i="4"/>
  <c r="CW35" i="4"/>
  <c r="CW43" i="4"/>
  <c r="CX47" i="4"/>
  <c r="CX48" i="4"/>
  <c r="CU48" i="4"/>
  <c r="CR35" i="4"/>
  <c r="CR43" i="4"/>
  <c r="CQ48" i="4"/>
  <c r="CP18" i="4"/>
  <c r="CQ35" i="4"/>
  <c r="CQ43" i="4"/>
  <c r="CL19" i="4"/>
  <c r="CL35" i="4"/>
  <c r="CL43" i="4"/>
  <c r="CL47" i="4"/>
  <c r="CL48" i="4"/>
  <c r="CF19" i="4"/>
  <c r="CF35" i="4"/>
  <c r="CF43" i="4"/>
  <c r="CF47" i="4"/>
  <c r="CF48" i="4"/>
  <c r="CD18" i="4"/>
  <c r="CK57" i="4"/>
  <c r="CI48" i="4"/>
  <c r="CE57" i="4"/>
  <c r="CX57" i="4"/>
  <c r="CP48" i="4"/>
  <c r="CL57" i="4"/>
  <c r="CR57" i="4"/>
  <c r="CO48" i="4"/>
  <c r="CP35" i="4"/>
  <c r="CO35" i="4"/>
  <c r="CW57" i="4"/>
  <c r="CF57" i="4"/>
  <c r="CJ35" i="4"/>
  <c r="CV35" i="4"/>
  <c r="CI35" i="4"/>
  <c r="CD35" i="4"/>
  <c r="CU35" i="4"/>
  <c r="CC35" i="4"/>
  <c r="CQ57" i="4"/>
  <c r="BQ18" i="4"/>
  <c r="BO48" i="4"/>
  <c r="BO35" i="4"/>
  <c r="BO43" i="4"/>
  <c r="BO56" i="3"/>
  <c r="BO44" i="3"/>
  <c r="BO45" i="3"/>
  <c r="BO27" i="3"/>
  <c r="BO52" i="4"/>
  <c r="BQ46" i="4"/>
  <c r="BR46" i="4"/>
  <c r="BR46" i="3"/>
  <c r="BO38" i="3"/>
  <c r="BO40" i="3"/>
  <c r="BO36" i="3"/>
  <c r="BQ47" i="4"/>
  <c r="BQ45" i="4"/>
  <c r="BR45" i="4"/>
  <c r="BR45" i="3"/>
  <c r="BO51" i="3"/>
  <c r="BO52" i="3"/>
  <c r="BO50" i="3"/>
  <c r="BS47" i="4"/>
  <c r="BT47" i="4"/>
  <c r="BT47" i="3"/>
  <c r="E35" i="4"/>
  <c r="E48" i="4"/>
  <c r="BS41" i="4"/>
  <c r="BS41" i="3"/>
  <c r="BQ19" i="4"/>
  <c r="BR19" i="4"/>
  <c r="BR19" i="3"/>
  <c r="BQ20" i="4"/>
  <c r="BR20" i="4"/>
  <c r="BR20" i="3"/>
  <c r="BQ21" i="4"/>
  <c r="BR21" i="4"/>
  <c r="BR21" i="3"/>
  <c r="BQ22" i="4"/>
  <c r="BR22" i="4"/>
  <c r="BR22" i="3"/>
  <c r="BQ23" i="4"/>
  <c r="BR23" i="4"/>
  <c r="BR23" i="3"/>
  <c r="BQ24" i="4"/>
  <c r="BR24" i="4"/>
  <c r="BR24" i="3"/>
  <c r="BQ25" i="4"/>
  <c r="BR25" i="4"/>
  <c r="BR25" i="3"/>
  <c r="BQ26" i="4"/>
  <c r="BR26" i="4"/>
  <c r="BR26" i="3"/>
  <c r="BQ27" i="4"/>
  <c r="BR27" i="4"/>
  <c r="BR27" i="3"/>
  <c r="BQ28" i="4"/>
  <c r="BR28" i="4"/>
  <c r="BR28" i="3"/>
  <c r="BQ29" i="4"/>
  <c r="BR29" i="4"/>
  <c r="BR29" i="3"/>
  <c r="BQ30" i="4"/>
  <c r="BR30" i="4"/>
  <c r="BR30" i="3"/>
  <c r="BQ31" i="4"/>
  <c r="BR31" i="4"/>
  <c r="BR31" i="3"/>
  <c r="BQ32" i="4"/>
  <c r="BR32" i="4"/>
  <c r="BR32" i="3"/>
  <c r="BQ33" i="4"/>
  <c r="BR33" i="4"/>
  <c r="BR33" i="3"/>
  <c r="BQ34" i="4"/>
  <c r="BR34" i="4"/>
  <c r="BR34" i="3"/>
  <c r="BP30" i="4"/>
  <c r="BP30" i="3"/>
  <c r="BP50" i="4"/>
  <c r="BP50" i="3"/>
  <c r="BP48" i="4"/>
  <c r="BP18" i="4"/>
  <c r="BP18" i="3"/>
  <c r="BP19" i="4"/>
  <c r="BP19" i="3"/>
  <c r="BP20" i="4"/>
  <c r="BP20" i="3"/>
  <c r="BP21" i="4"/>
  <c r="BP21" i="3"/>
  <c r="BP22" i="4"/>
  <c r="BP22" i="3"/>
  <c r="BP23" i="4"/>
  <c r="BP23" i="3"/>
  <c r="BP24" i="4"/>
  <c r="BP24" i="3"/>
  <c r="BP25" i="4"/>
  <c r="BP25" i="3"/>
  <c r="BP26" i="4"/>
  <c r="BP26" i="3"/>
  <c r="BP27" i="4"/>
  <c r="BP27" i="3"/>
  <c r="BP28" i="4"/>
  <c r="BP28" i="3"/>
  <c r="BP29" i="4"/>
  <c r="BP29" i="3"/>
  <c r="BP31" i="4"/>
  <c r="BP31" i="3"/>
  <c r="BP32" i="4"/>
  <c r="BP32" i="3"/>
  <c r="BP33" i="4"/>
  <c r="BP33" i="3"/>
  <c r="BP34" i="4"/>
  <c r="BP42" i="3"/>
  <c r="BO18" i="3"/>
  <c r="BO19" i="3"/>
  <c r="BO20" i="3"/>
  <c r="BO21" i="3"/>
  <c r="BO22" i="3"/>
  <c r="BO23" i="3"/>
  <c r="BO24" i="3"/>
  <c r="BO25" i="3"/>
  <c r="BO26" i="3"/>
  <c r="BO28" i="3"/>
  <c r="BO29" i="3"/>
  <c r="BO30" i="3"/>
  <c r="BO31" i="3"/>
  <c r="BO32" i="3"/>
  <c r="BO33" i="3"/>
  <c r="BO34" i="3"/>
  <c r="BT49" i="3"/>
  <c r="BT51" i="3"/>
  <c r="BT44" i="3"/>
  <c r="BT45" i="4"/>
  <c r="BS46" i="4"/>
  <c r="BT46" i="4"/>
  <c r="BT46" i="3"/>
  <c r="BS49" i="3"/>
  <c r="BS50" i="3"/>
  <c r="BS51" i="3"/>
  <c r="BS44" i="3"/>
  <c r="BS35" i="3"/>
  <c r="BR50" i="4"/>
  <c r="BR51" i="3"/>
  <c r="BR44" i="3"/>
  <c r="BQ49" i="3"/>
  <c r="BQ50" i="3"/>
  <c r="BQ51" i="3"/>
  <c r="BQ52" i="4"/>
  <c r="BQ52" i="3"/>
  <c r="BQ44" i="3"/>
  <c r="BQ35" i="3"/>
  <c r="BP51" i="3"/>
  <c r="BP45" i="3"/>
  <c r="BP46" i="3"/>
  <c r="BP47" i="3"/>
  <c r="BP36" i="3"/>
  <c r="BP37" i="3"/>
  <c r="BP38" i="3"/>
  <c r="BP39" i="3"/>
  <c r="BP40" i="3"/>
  <c r="BP41" i="3"/>
  <c r="BO46" i="3"/>
  <c r="BO47" i="3"/>
  <c r="BO37" i="3"/>
  <c r="BO39" i="3"/>
  <c r="BO41" i="3"/>
  <c r="BO42" i="3"/>
  <c r="BT57" i="3"/>
  <c r="BS57" i="3"/>
  <c r="BR57" i="3"/>
  <c r="BQ57" i="3"/>
  <c r="BP57" i="3"/>
  <c r="BT56" i="3"/>
  <c r="BS56" i="3"/>
  <c r="BR56" i="3"/>
  <c r="BQ56" i="3"/>
  <c r="BP56" i="3"/>
  <c r="BT55" i="3"/>
  <c r="BS55" i="3"/>
  <c r="BR55" i="3"/>
  <c r="BQ55" i="3"/>
  <c r="BP55" i="3"/>
  <c r="BO55" i="3"/>
  <c r="BT54" i="3"/>
  <c r="BS54" i="3"/>
  <c r="BR54" i="3"/>
  <c r="BQ54" i="3"/>
  <c r="BP54" i="3"/>
  <c r="BO54" i="3"/>
  <c r="BR49" i="3"/>
  <c r="BP49" i="3"/>
  <c r="BP44" i="3"/>
  <c r="DA55" i="4"/>
  <c r="DA47" i="4"/>
  <c r="DA18" i="4"/>
  <c r="DA19" i="4"/>
  <c r="DA20" i="4"/>
  <c r="DA21" i="4"/>
  <c r="DA22" i="4"/>
  <c r="DA23" i="4"/>
  <c r="DA24" i="4"/>
  <c r="DA25" i="4"/>
  <c r="DA26" i="4"/>
  <c r="DA27" i="4"/>
  <c r="DA28" i="4"/>
  <c r="DA29" i="4"/>
  <c r="DA30" i="4"/>
  <c r="DA31" i="4"/>
  <c r="DA32" i="4"/>
  <c r="DA33" i="4"/>
  <c r="DA34" i="4"/>
  <c r="AG50" i="4"/>
  <c r="AG52" i="4"/>
  <c r="BS42" i="4"/>
  <c r="BI42" i="3"/>
  <c r="BI18" i="3"/>
  <c r="BI19" i="3"/>
  <c r="BI20" i="3"/>
  <c r="BI21" i="3"/>
  <c r="BI22" i="3"/>
  <c r="BI23" i="3"/>
  <c r="BI24" i="3"/>
  <c r="BI25" i="3"/>
  <c r="BI26" i="3"/>
  <c r="BI27" i="3"/>
  <c r="BI28" i="3"/>
  <c r="BI29" i="3"/>
  <c r="BI30" i="3"/>
  <c r="BI31" i="3"/>
  <c r="BI32" i="3"/>
  <c r="BI33" i="3"/>
  <c r="BI34" i="3"/>
  <c r="BI36" i="3"/>
  <c r="BI37" i="3"/>
  <c r="BI38" i="3"/>
  <c r="BI39" i="3"/>
  <c r="BI40" i="3"/>
  <c r="BI41" i="3"/>
  <c r="BI51" i="3"/>
  <c r="BI44" i="3"/>
  <c r="BI45" i="3"/>
  <c r="BI46" i="3"/>
  <c r="BI47" i="3"/>
  <c r="F47" i="3"/>
  <c r="E47" i="3"/>
  <c r="F46" i="3"/>
  <c r="F45" i="3"/>
  <c r="F48" i="3"/>
  <c r="E46" i="3"/>
  <c r="E45" i="3"/>
  <c r="F41" i="3"/>
  <c r="F40" i="3"/>
  <c r="F39" i="3"/>
  <c r="F38" i="3"/>
  <c r="F37" i="3"/>
  <c r="F36" i="3"/>
  <c r="F34" i="3"/>
  <c r="E34" i="3"/>
  <c r="F33" i="3"/>
  <c r="E33" i="3"/>
  <c r="F32" i="3"/>
  <c r="E32" i="3"/>
  <c r="F31" i="3"/>
  <c r="E31" i="3"/>
  <c r="F30" i="3"/>
  <c r="E30" i="3"/>
  <c r="F29" i="3"/>
  <c r="E29" i="3"/>
  <c r="F28" i="3"/>
  <c r="E28" i="3"/>
  <c r="F27" i="3"/>
  <c r="E27" i="3"/>
  <c r="F26" i="3"/>
  <c r="E26" i="3"/>
  <c r="F25" i="3"/>
  <c r="E25" i="3"/>
  <c r="F24" i="3"/>
  <c r="E24" i="3"/>
  <c r="F23" i="3"/>
  <c r="E23" i="3"/>
  <c r="F22" i="3"/>
  <c r="E22" i="3"/>
  <c r="F21" i="3"/>
  <c r="E21" i="3"/>
  <c r="F20" i="3"/>
  <c r="E20" i="3"/>
  <c r="F19" i="3"/>
  <c r="E19" i="3"/>
  <c r="F18" i="3"/>
  <c r="E18" i="3"/>
  <c r="BI48" i="4"/>
  <c r="BI35" i="4"/>
  <c r="BI43" i="4"/>
  <c r="BM37" i="4"/>
  <c r="BN37" i="4"/>
  <c r="BN37" i="3"/>
  <c r="BM41" i="4"/>
  <c r="BN41" i="4"/>
  <c r="BN41" i="3"/>
  <c r="BM40" i="4"/>
  <c r="BN40" i="4"/>
  <c r="BN40" i="3"/>
  <c r="BM39" i="4"/>
  <c r="BN39" i="4"/>
  <c r="BN39" i="3"/>
  <c r="BM38" i="4"/>
  <c r="BN38" i="4"/>
  <c r="BN38" i="3"/>
  <c r="BJ55" i="3"/>
  <c r="BJ56" i="3"/>
  <c r="BJ57" i="3"/>
  <c r="BJ54" i="3"/>
  <c r="BJ51" i="3"/>
  <c r="BJ49" i="3"/>
  <c r="BJ45" i="3"/>
  <c r="BJ46" i="3"/>
  <c r="BJ47" i="3"/>
  <c r="BJ44" i="3"/>
  <c r="BJ37" i="3"/>
  <c r="BJ38" i="3"/>
  <c r="BJ39" i="3"/>
  <c r="BJ40" i="3"/>
  <c r="BJ41" i="3"/>
  <c r="BJ42" i="3"/>
  <c r="BJ36" i="3"/>
  <c r="BI55" i="3"/>
  <c r="BI56" i="3"/>
  <c r="BI54" i="3"/>
  <c r="BI49" i="3"/>
  <c r="BK18" i="4"/>
  <c r="BL18" i="4"/>
  <c r="BL18" i="3"/>
  <c r="BJ34" i="4"/>
  <c r="BJ34" i="3"/>
  <c r="BJ33" i="4"/>
  <c r="BJ33" i="3"/>
  <c r="BJ32" i="4"/>
  <c r="BJ32" i="3"/>
  <c r="BJ31" i="4"/>
  <c r="BJ31" i="3"/>
  <c r="BJ30" i="4"/>
  <c r="BJ30" i="3"/>
  <c r="BJ29" i="4"/>
  <c r="BJ29" i="3"/>
  <c r="BJ28" i="4"/>
  <c r="BJ27" i="4"/>
  <c r="BJ27" i="3"/>
  <c r="BJ26" i="4"/>
  <c r="BJ26" i="3"/>
  <c r="BJ25" i="4"/>
  <c r="BJ25" i="3"/>
  <c r="BJ24" i="4"/>
  <c r="BJ24" i="3"/>
  <c r="BJ23" i="4"/>
  <c r="BJ23" i="3"/>
  <c r="BJ22" i="4"/>
  <c r="BJ22" i="3"/>
  <c r="BJ21" i="4"/>
  <c r="BJ21" i="3"/>
  <c r="BJ20" i="4"/>
  <c r="BJ20" i="3"/>
  <c r="BJ19" i="4"/>
  <c r="BJ19" i="3"/>
  <c r="BJ18" i="4"/>
  <c r="BJ18" i="3"/>
  <c r="BK19" i="4"/>
  <c r="BL19" i="4"/>
  <c r="BL19" i="3"/>
  <c r="BK20" i="4"/>
  <c r="BL20" i="4"/>
  <c r="BL20" i="3"/>
  <c r="BK21" i="4"/>
  <c r="BL21" i="4"/>
  <c r="BL21" i="3"/>
  <c r="BK22" i="4"/>
  <c r="BK23" i="4"/>
  <c r="BK23" i="3"/>
  <c r="BK24" i="4"/>
  <c r="BK24" i="3"/>
  <c r="BK25" i="4"/>
  <c r="BK25" i="3"/>
  <c r="BK26" i="4"/>
  <c r="BL26" i="4"/>
  <c r="BL26" i="3"/>
  <c r="BK27" i="4"/>
  <c r="BL27" i="4"/>
  <c r="BL27" i="3"/>
  <c r="BK28" i="4"/>
  <c r="BK28" i="3"/>
  <c r="BK29" i="4"/>
  <c r="BK29" i="3"/>
  <c r="BK30" i="4"/>
  <c r="BL30" i="4"/>
  <c r="BL30" i="3"/>
  <c r="BK31" i="4"/>
  <c r="BK31" i="3"/>
  <c r="BK32" i="4"/>
  <c r="BK33" i="4"/>
  <c r="BL33" i="4"/>
  <c r="BL33" i="3"/>
  <c r="BK34" i="4"/>
  <c r="BL34" i="4"/>
  <c r="BL34" i="3"/>
  <c r="BM36" i="4"/>
  <c r="BM36" i="3"/>
  <c r="BN49" i="3"/>
  <c r="BN51" i="3"/>
  <c r="BN44" i="3"/>
  <c r="BN42" i="3"/>
  <c r="BN57" i="3"/>
  <c r="BM57" i="3"/>
  <c r="BL57" i="3"/>
  <c r="BK57" i="3"/>
  <c r="BN56" i="3"/>
  <c r="BM56" i="3"/>
  <c r="BL56" i="3"/>
  <c r="BK56" i="3"/>
  <c r="BN55" i="3"/>
  <c r="BM55" i="3"/>
  <c r="BL55" i="3"/>
  <c r="BK55" i="3"/>
  <c r="BN54" i="3"/>
  <c r="BM54" i="3"/>
  <c r="BL54" i="3"/>
  <c r="BK54" i="3"/>
  <c r="BM51" i="3"/>
  <c r="BL51" i="3"/>
  <c r="BK51" i="3"/>
  <c r="BM50" i="3"/>
  <c r="BL50" i="3"/>
  <c r="BM49" i="3"/>
  <c r="BL49" i="3"/>
  <c r="BK49" i="3"/>
  <c r="BM44" i="3"/>
  <c r="BL44" i="3"/>
  <c r="BK44" i="3"/>
  <c r="BM42" i="3"/>
  <c r="D47" i="3"/>
  <c r="D46" i="3"/>
  <c r="D4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BE18" i="4"/>
  <c r="BF18" i="4"/>
  <c r="BF18" i="3"/>
  <c r="AE26" i="4"/>
  <c r="AK26" i="4"/>
  <c r="M29" i="4"/>
  <c r="M33" i="4"/>
  <c r="BE45" i="4"/>
  <c r="BE45" i="3"/>
  <c r="BC48" i="4"/>
  <c r="BF42" i="4"/>
  <c r="BF42" i="3"/>
  <c r="BG38" i="4"/>
  <c r="BG37" i="4"/>
  <c r="BC35" i="4"/>
  <c r="BC43" i="4"/>
  <c r="BG18" i="4"/>
  <c r="BG18" i="3"/>
  <c r="BD18" i="3"/>
  <c r="BG19" i="4"/>
  <c r="BG19" i="3"/>
  <c r="BD19" i="3"/>
  <c r="BG20" i="4"/>
  <c r="BG20" i="3"/>
  <c r="BD20" i="3"/>
  <c r="BG21" i="4"/>
  <c r="BG21" i="3"/>
  <c r="BD21" i="3"/>
  <c r="BG22" i="4"/>
  <c r="BG22" i="3"/>
  <c r="BD22" i="3"/>
  <c r="BG23" i="4"/>
  <c r="BG23" i="3"/>
  <c r="BG24" i="4"/>
  <c r="BG24" i="3"/>
  <c r="BD24" i="3"/>
  <c r="BG25" i="4"/>
  <c r="BG26" i="4"/>
  <c r="BG27" i="4"/>
  <c r="BG27" i="3"/>
  <c r="BD27" i="3"/>
  <c r="BG28" i="4"/>
  <c r="BG28" i="3"/>
  <c r="BD28" i="3"/>
  <c r="BG29" i="4"/>
  <c r="BG29" i="3"/>
  <c r="BD29" i="3"/>
  <c r="BG30" i="4"/>
  <c r="BG30" i="3"/>
  <c r="BD30" i="3"/>
  <c r="BG31" i="4"/>
  <c r="BG31" i="3"/>
  <c r="BD31" i="3"/>
  <c r="BG42" i="3"/>
  <c r="BD42" i="3"/>
  <c r="BG32" i="4"/>
  <c r="BG33" i="4"/>
  <c r="BH33" i="4"/>
  <c r="BH33" i="3"/>
  <c r="BG34" i="4"/>
  <c r="BG34" i="3"/>
  <c r="BD34" i="3"/>
  <c r="BG36" i="4"/>
  <c r="BG39" i="4"/>
  <c r="BG40" i="4"/>
  <c r="BG41" i="4"/>
  <c r="BJ50" i="4"/>
  <c r="BJ50" i="3"/>
  <c r="BG51" i="3"/>
  <c r="BD51" i="3"/>
  <c r="BG45" i="4"/>
  <c r="BG46" i="4"/>
  <c r="BG47" i="4"/>
  <c r="BG44" i="3"/>
  <c r="BD44" i="3"/>
  <c r="BG49" i="3"/>
  <c r="BD49" i="3"/>
  <c r="BG54" i="3"/>
  <c r="BD54" i="3"/>
  <c r="BG55" i="3"/>
  <c r="BD55" i="3"/>
  <c r="BG56" i="3"/>
  <c r="BD56" i="3"/>
  <c r="BG57" i="3"/>
  <c r="BD57" i="3"/>
  <c r="BC56" i="3"/>
  <c r="BC55" i="3"/>
  <c r="BC54" i="3"/>
  <c r="O45" i="4"/>
  <c r="P45" i="4"/>
  <c r="O46" i="4"/>
  <c r="O47" i="4"/>
  <c r="O18" i="4"/>
  <c r="O19" i="4"/>
  <c r="P19" i="4"/>
  <c r="O20" i="4"/>
  <c r="O21" i="4"/>
  <c r="O22" i="4"/>
  <c r="P22" i="4"/>
  <c r="O23" i="4"/>
  <c r="P23" i="4"/>
  <c r="O24" i="4"/>
  <c r="O25" i="4"/>
  <c r="O26" i="4"/>
  <c r="O27" i="4"/>
  <c r="O28" i="4"/>
  <c r="O29" i="4"/>
  <c r="O30" i="4"/>
  <c r="P30" i="4"/>
  <c r="O31" i="4"/>
  <c r="P31" i="4"/>
  <c r="O32" i="4"/>
  <c r="O33" i="4"/>
  <c r="O34" i="4"/>
  <c r="Q18" i="4"/>
  <c r="R18" i="4"/>
  <c r="Q19" i="4"/>
  <c r="R19" i="4"/>
  <c r="Q20" i="4"/>
  <c r="Q21" i="4"/>
  <c r="R21" i="4"/>
  <c r="Q22" i="4"/>
  <c r="Q23" i="4"/>
  <c r="Q24" i="4"/>
  <c r="Q25" i="4"/>
  <c r="Q26" i="4"/>
  <c r="Q27" i="4"/>
  <c r="Q28" i="4"/>
  <c r="Q29" i="4"/>
  <c r="R29" i="4"/>
  <c r="Q30" i="4"/>
  <c r="R30" i="4"/>
  <c r="Q31" i="4"/>
  <c r="Q32" i="4"/>
  <c r="R32" i="4"/>
  <c r="Q33" i="4"/>
  <c r="Q34" i="4"/>
  <c r="Q36" i="4"/>
  <c r="Q37" i="4"/>
  <c r="R37" i="4"/>
  <c r="Q38" i="4"/>
  <c r="Q39" i="4"/>
  <c r="Q40" i="4"/>
  <c r="Q41" i="4"/>
  <c r="W45" i="4"/>
  <c r="W45" i="3"/>
  <c r="W46" i="4"/>
  <c r="W47" i="4"/>
  <c r="T47" i="4"/>
  <c r="S53" i="3"/>
  <c r="T35" i="3"/>
  <c r="T53" i="3"/>
  <c r="U45" i="4"/>
  <c r="V45" i="4"/>
  <c r="U46" i="4"/>
  <c r="V46" i="4"/>
  <c r="V46" i="3"/>
  <c r="U47" i="4"/>
  <c r="V47" i="4"/>
  <c r="V47" i="3"/>
  <c r="U18" i="4"/>
  <c r="V18" i="4"/>
  <c r="V18" i="3"/>
  <c r="U19" i="4"/>
  <c r="U19" i="3"/>
  <c r="U20" i="4"/>
  <c r="U20" i="3"/>
  <c r="U21" i="4"/>
  <c r="U22" i="4"/>
  <c r="V22" i="4"/>
  <c r="V22" i="3"/>
  <c r="U23" i="4"/>
  <c r="U23" i="3"/>
  <c r="U24" i="4"/>
  <c r="U24" i="3"/>
  <c r="U25" i="4"/>
  <c r="V25" i="4"/>
  <c r="V25" i="3"/>
  <c r="U26" i="4"/>
  <c r="V26" i="4"/>
  <c r="V26" i="3"/>
  <c r="U27" i="4"/>
  <c r="U27" i="3"/>
  <c r="U28" i="4"/>
  <c r="V28" i="4"/>
  <c r="V28" i="3"/>
  <c r="U29" i="4"/>
  <c r="U29" i="3"/>
  <c r="U30" i="4"/>
  <c r="V30" i="4"/>
  <c r="V30" i="3"/>
  <c r="U31" i="4"/>
  <c r="U31" i="3"/>
  <c r="U32" i="4"/>
  <c r="V32" i="4"/>
  <c r="V32" i="3"/>
  <c r="U33" i="4"/>
  <c r="V33" i="4"/>
  <c r="V33" i="3"/>
  <c r="U34" i="4"/>
  <c r="V34" i="4"/>
  <c r="V34" i="3"/>
  <c r="W50" i="4"/>
  <c r="W18" i="4"/>
  <c r="W18" i="3"/>
  <c r="W19" i="4"/>
  <c r="X19" i="4"/>
  <c r="X19" i="3"/>
  <c r="W20" i="4"/>
  <c r="X20" i="4"/>
  <c r="X20" i="3"/>
  <c r="W21" i="4"/>
  <c r="W21" i="3"/>
  <c r="W22" i="4"/>
  <c r="W22" i="3"/>
  <c r="W23" i="4"/>
  <c r="X23" i="4"/>
  <c r="X23" i="3"/>
  <c r="W24" i="4"/>
  <c r="W24" i="3"/>
  <c r="W25" i="4"/>
  <c r="W25" i="3"/>
  <c r="W26" i="4"/>
  <c r="X26" i="4"/>
  <c r="X26" i="3"/>
  <c r="W27" i="4"/>
  <c r="X27" i="4"/>
  <c r="X27" i="3"/>
  <c r="W28" i="4"/>
  <c r="X28" i="4"/>
  <c r="X28" i="3"/>
  <c r="W29" i="4"/>
  <c r="W29" i="3"/>
  <c r="W30" i="4"/>
  <c r="W30" i="3"/>
  <c r="W31" i="4"/>
  <c r="W31" i="3"/>
  <c r="W32" i="4"/>
  <c r="W32" i="3"/>
  <c r="W33" i="4"/>
  <c r="X33" i="4"/>
  <c r="X33" i="3"/>
  <c r="W34" i="4"/>
  <c r="W34" i="3"/>
  <c r="W36" i="4"/>
  <c r="W36" i="3"/>
  <c r="W37" i="4"/>
  <c r="W37" i="3"/>
  <c r="W38" i="4"/>
  <c r="W38" i="3"/>
  <c r="W39" i="4"/>
  <c r="X39" i="4"/>
  <c r="X39" i="3"/>
  <c r="W40" i="4"/>
  <c r="W41" i="4"/>
  <c r="W41" i="3"/>
  <c r="Y53" i="3"/>
  <c r="AC45" i="4"/>
  <c r="AC46" i="4"/>
  <c r="Z46" i="4"/>
  <c r="AC47" i="4"/>
  <c r="AC47" i="3"/>
  <c r="Z35" i="3"/>
  <c r="Z53" i="3"/>
  <c r="AA45" i="4"/>
  <c r="AA45" i="3"/>
  <c r="AA46" i="4"/>
  <c r="AA46" i="3"/>
  <c r="AA47" i="4"/>
  <c r="AB47" i="4"/>
  <c r="AA18" i="4"/>
  <c r="AA18" i="3"/>
  <c r="AA19" i="4"/>
  <c r="AB19" i="4"/>
  <c r="AB19" i="3"/>
  <c r="AA20" i="4"/>
  <c r="AB20" i="4"/>
  <c r="AB20" i="3"/>
  <c r="AA21" i="4"/>
  <c r="AA21" i="3"/>
  <c r="AA22" i="4"/>
  <c r="AA22" i="3"/>
  <c r="AA23" i="4"/>
  <c r="AA23" i="3"/>
  <c r="AA24" i="4"/>
  <c r="AB24" i="4"/>
  <c r="AB24" i="3"/>
  <c r="AA25" i="4"/>
  <c r="AB25" i="4"/>
  <c r="AB25" i="3"/>
  <c r="AA26" i="4"/>
  <c r="AA27" i="4"/>
  <c r="AA28" i="4"/>
  <c r="AB28" i="4"/>
  <c r="AB28" i="3"/>
  <c r="AA29" i="4"/>
  <c r="AA29" i="3"/>
  <c r="AA30" i="4"/>
  <c r="AA30" i="3"/>
  <c r="AA31" i="4"/>
  <c r="AA31" i="3"/>
  <c r="AA32" i="4"/>
  <c r="AB32" i="4"/>
  <c r="AB32" i="3"/>
  <c r="AA33" i="4"/>
  <c r="AB33" i="4"/>
  <c r="AB33" i="3"/>
  <c r="AA34" i="4"/>
  <c r="AA34" i="3"/>
  <c r="AA53" i="3"/>
  <c r="AB53" i="3"/>
  <c r="AC53" i="3"/>
  <c r="AC18" i="4"/>
  <c r="AC18" i="3"/>
  <c r="AC19" i="4"/>
  <c r="AD19" i="4"/>
  <c r="AD19" i="3"/>
  <c r="AC20" i="4"/>
  <c r="AC20" i="3"/>
  <c r="AC21" i="4"/>
  <c r="AD21" i="4"/>
  <c r="AD21" i="3"/>
  <c r="AC22" i="4"/>
  <c r="AD22" i="4"/>
  <c r="AD22" i="3"/>
  <c r="AC23" i="4"/>
  <c r="AD23" i="4"/>
  <c r="AD23" i="3"/>
  <c r="AC24" i="4"/>
  <c r="AD24" i="4"/>
  <c r="AD24" i="3"/>
  <c r="AC25" i="4"/>
  <c r="AD25" i="4"/>
  <c r="AD25" i="3"/>
  <c r="AC26" i="4"/>
  <c r="AC26" i="3"/>
  <c r="AC27" i="4"/>
  <c r="AC27" i="3"/>
  <c r="AC28" i="4"/>
  <c r="AC28" i="3"/>
  <c r="AC29" i="4"/>
  <c r="AC29" i="3"/>
  <c r="AC30" i="4"/>
  <c r="AD30" i="4"/>
  <c r="AD30" i="3"/>
  <c r="AC31" i="4"/>
  <c r="AD31" i="4"/>
  <c r="AD31" i="3"/>
  <c r="AC32" i="4"/>
  <c r="AC32" i="3"/>
  <c r="AC33" i="4"/>
  <c r="AD33" i="4"/>
  <c r="AD33" i="3"/>
  <c r="AC34" i="4"/>
  <c r="AD34" i="4"/>
  <c r="AD34" i="3"/>
  <c r="AC36" i="4"/>
  <c r="AC36" i="3"/>
  <c r="AC37" i="4"/>
  <c r="AC37" i="3"/>
  <c r="AC38" i="4"/>
  <c r="AC38" i="3"/>
  <c r="AC39" i="4"/>
  <c r="AC39" i="3"/>
  <c r="AC40" i="4"/>
  <c r="AD40" i="4"/>
  <c r="AD40" i="3"/>
  <c r="AC41" i="4"/>
  <c r="AD41" i="4"/>
  <c r="AD41" i="3"/>
  <c r="AC50" i="4"/>
  <c r="AD50" i="4"/>
  <c r="AD51" i="3"/>
  <c r="AD53" i="3"/>
  <c r="AE53" i="3"/>
  <c r="AI50" i="4"/>
  <c r="AF50" i="4"/>
  <c r="AG45" i="4"/>
  <c r="AG46" i="4"/>
  <c r="AG47" i="4"/>
  <c r="AH47" i="4"/>
  <c r="AH47" i="3"/>
  <c r="AG18" i="4"/>
  <c r="AH18" i="4"/>
  <c r="AH18" i="3"/>
  <c r="AG19" i="4"/>
  <c r="AH19" i="4"/>
  <c r="AH19" i="3"/>
  <c r="AG20" i="4"/>
  <c r="AH20" i="4"/>
  <c r="AH20" i="3"/>
  <c r="AG21" i="4"/>
  <c r="AG21" i="3"/>
  <c r="AG22" i="4"/>
  <c r="AG22" i="3"/>
  <c r="AG23" i="4"/>
  <c r="AH23" i="4"/>
  <c r="AH23" i="3"/>
  <c r="AG24" i="4"/>
  <c r="AH24" i="4"/>
  <c r="AH24" i="3"/>
  <c r="AG25" i="4"/>
  <c r="AH25" i="4"/>
  <c r="AH25" i="3"/>
  <c r="AG26" i="4"/>
  <c r="AG27" i="4"/>
  <c r="AH27" i="4"/>
  <c r="AH27" i="3"/>
  <c r="AG28" i="4"/>
  <c r="AH28" i="4"/>
  <c r="AH28" i="3"/>
  <c r="AG29" i="4"/>
  <c r="AG29" i="3"/>
  <c r="AG30" i="4"/>
  <c r="AG30" i="3"/>
  <c r="AG31" i="4"/>
  <c r="AH31" i="4"/>
  <c r="AH31" i="3"/>
  <c r="AG32" i="4"/>
  <c r="AH32" i="4"/>
  <c r="AH32" i="3"/>
  <c r="AG33" i="4"/>
  <c r="AH33" i="4"/>
  <c r="AH33" i="3"/>
  <c r="AG34" i="4"/>
  <c r="AH34" i="4"/>
  <c r="AH34" i="3"/>
  <c r="AI45" i="4"/>
  <c r="AI45" i="3"/>
  <c r="AI46" i="4"/>
  <c r="AJ46" i="4"/>
  <c r="AJ46" i="3"/>
  <c r="AI47" i="4"/>
  <c r="AJ47" i="4"/>
  <c r="AJ47" i="3"/>
  <c r="AI18" i="4"/>
  <c r="AI18" i="3"/>
  <c r="AI19" i="4"/>
  <c r="AJ19" i="4"/>
  <c r="AJ19" i="3"/>
  <c r="AI20" i="4"/>
  <c r="AI20" i="3"/>
  <c r="AI21" i="4"/>
  <c r="AI22" i="4"/>
  <c r="AJ22" i="4"/>
  <c r="AJ22" i="3"/>
  <c r="AI23" i="4"/>
  <c r="AI23" i="3"/>
  <c r="AI24" i="4"/>
  <c r="AI24" i="3"/>
  <c r="AI25" i="4"/>
  <c r="AJ25" i="4"/>
  <c r="AJ25" i="3"/>
  <c r="AI26" i="4"/>
  <c r="AJ26" i="4"/>
  <c r="AJ26" i="3"/>
  <c r="AI27" i="4"/>
  <c r="AI27" i="3"/>
  <c r="AI28" i="4"/>
  <c r="AI28" i="3"/>
  <c r="AI29" i="4"/>
  <c r="AI30" i="4"/>
  <c r="AJ30" i="4"/>
  <c r="AJ30" i="3"/>
  <c r="AI31" i="4"/>
  <c r="AJ31" i="4"/>
  <c r="AJ31" i="3"/>
  <c r="AI32" i="4"/>
  <c r="AJ32" i="4"/>
  <c r="AJ32" i="3"/>
  <c r="AI33" i="4"/>
  <c r="AJ33" i="4"/>
  <c r="AJ33" i="3"/>
  <c r="AI34" i="4"/>
  <c r="AJ34" i="4"/>
  <c r="AJ34" i="3"/>
  <c r="AI36" i="4"/>
  <c r="AJ36" i="4"/>
  <c r="AJ36" i="3"/>
  <c r="AI37" i="4"/>
  <c r="AI37" i="3"/>
  <c r="AI38" i="4"/>
  <c r="AI39" i="4"/>
  <c r="AJ39" i="4"/>
  <c r="AJ39" i="3"/>
  <c r="AI40" i="4"/>
  <c r="AJ40" i="4"/>
  <c r="AJ40" i="3"/>
  <c r="AI41" i="4"/>
  <c r="AI41" i="3"/>
  <c r="AK53" i="3"/>
  <c r="AL53" i="3"/>
  <c r="AO45" i="4"/>
  <c r="AL45" i="4"/>
  <c r="AO46" i="4"/>
  <c r="AO47" i="4"/>
  <c r="AL47" i="4"/>
  <c r="AL18" i="3"/>
  <c r="AL19" i="3"/>
  <c r="AL20" i="3"/>
  <c r="AL21" i="3"/>
  <c r="AL22" i="3"/>
  <c r="AL23" i="3"/>
  <c r="AL24" i="3"/>
  <c r="AL25" i="3"/>
  <c r="AL26" i="3"/>
  <c r="AL27" i="3"/>
  <c r="AL28" i="3"/>
  <c r="AL29" i="3"/>
  <c r="AL30" i="3"/>
  <c r="AL31" i="3"/>
  <c r="AL32" i="3"/>
  <c r="AL33" i="3"/>
  <c r="AL34" i="3"/>
  <c r="AO37" i="4"/>
  <c r="AL37" i="4"/>
  <c r="AO38" i="4"/>
  <c r="AL38" i="4"/>
  <c r="AO39" i="4"/>
  <c r="AL39" i="4"/>
  <c r="AO40" i="4"/>
  <c r="AO41" i="4"/>
  <c r="AO41" i="3"/>
  <c r="AM51" i="3"/>
  <c r="AM53" i="3"/>
  <c r="AM45" i="4"/>
  <c r="AN45" i="4"/>
  <c r="AN45" i="3"/>
  <c r="AM46" i="4"/>
  <c r="AM46" i="3"/>
  <c r="AM47" i="4"/>
  <c r="AN47" i="4"/>
  <c r="AN47" i="3"/>
  <c r="AM18" i="4"/>
  <c r="AN18" i="4"/>
  <c r="AN18" i="3"/>
  <c r="AM19" i="4"/>
  <c r="AM19" i="3"/>
  <c r="AM20" i="4"/>
  <c r="AN20" i="4"/>
  <c r="AN20" i="3"/>
  <c r="AM21" i="4"/>
  <c r="AN21" i="4"/>
  <c r="AN21" i="3"/>
  <c r="AM22" i="4"/>
  <c r="AN22" i="4"/>
  <c r="AN22" i="3"/>
  <c r="AM23" i="4"/>
  <c r="AM23" i="3"/>
  <c r="AM24" i="4"/>
  <c r="AM24" i="3"/>
  <c r="AM25" i="4"/>
  <c r="AN25" i="4"/>
  <c r="AN25" i="3"/>
  <c r="AM26" i="4"/>
  <c r="AM26" i="3"/>
  <c r="AM27" i="4"/>
  <c r="AM27" i="3"/>
  <c r="AM28" i="4"/>
  <c r="AN28" i="4"/>
  <c r="AN28" i="3"/>
  <c r="AM29" i="4"/>
  <c r="AN29" i="4"/>
  <c r="AN29" i="3"/>
  <c r="AM30" i="4"/>
  <c r="AN30" i="4"/>
  <c r="AN30" i="3"/>
  <c r="AM31" i="4"/>
  <c r="AM31" i="3"/>
  <c r="AM32" i="4"/>
  <c r="AM32" i="3"/>
  <c r="AM33" i="4"/>
  <c r="AM34" i="4"/>
  <c r="AN34" i="4"/>
  <c r="AN34" i="3"/>
  <c r="AN50" i="4"/>
  <c r="AN51" i="3"/>
  <c r="AN53" i="3"/>
  <c r="AO51" i="3"/>
  <c r="AO53" i="3"/>
  <c r="AO18" i="4"/>
  <c r="AO18" i="3"/>
  <c r="AO19" i="4"/>
  <c r="AP19" i="4"/>
  <c r="AP19" i="3"/>
  <c r="AO20" i="4"/>
  <c r="AP20" i="4"/>
  <c r="AP20" i="3"/>
  <c r="AO21" i="4"/>
  <c r="AO21" i="3"/>
  <c r="AO22" i="4"/>
  <c r="AO22" i="3"/>
  <c r="AO23" i="4"/>
  <c r="AO23" i="3"/>
  <c r="AO24" i="4"/>
  <c r="AO24" i="3"/>
  <c r="AO25" i="4"/>
  <c r="AO25" i="3"/>
  <c r="AO26" i="4"/>
  <c r="AO26" i="3"/>
  <c r="AO27" i="4"/>
  <c r="AP27" i="4"/>
  <c r="AP27" i="3"/>
  <c r="AO28" i="4"/>
  <c r="AP28" i="4"/>
  <c r="AP28" i="3"/>
  <c r="AO29" i="4"/>
  <c r="AO30" i="4"/>
  <c r="AO31" i="4"/>
  <c r="AO31" i="3"/>
  <c r="AO32" i="4"/>
  <c r="AO32" i="3"/>
  <c r="AO33" i="4"/>
  <c r="AO33" i="3"/>
  <c r="AO34" i="4"/>
  <c r="AO34" i="3"/>
  <c r="AO36" i="4"/>
  <c r="AP36" i="4"/>
  <c r="AP36" i="3"/>
  <c r="AP50" i="4"/>
  <c r="AP52" i="4"/>
  <c r="AP62" i="4"/>
  <c r="AQ53" i="3"/>
  <c r="AQ45" i="3"/>
  <c r="AQ46" i="3"/>
  <c r="AQ4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6" i="3"/>
  <c r="AQ37" i="3"/>
  <c r="AQ38" i="3"/>
  <c r="AQ39" i="3"/>
  <c r="AQ40" i="3"/>
  <c r="AQ41" i="3"/>
  <c r="AQ42" i="4"/>
  <c r="AQ42" i="3"/>
  <c r="AR45" i="3"/>
  <c r="AR46" i="3"/>
  <c r="AR47" i="3"/>
  <c r="AR18" i="3"/>
  <c r="AR19" i="3"/>
  <c r="AR20" i="3"/>
  <c r="AR21" i="3"/>
  <c r="AR22" i="3"/>
  <c r="AR23" i="3"/>
  <c r="AR24" i="3"/>
  <c r="AR25" i="3"/>
  <c r="AR26" i="3"/>
  <c r="AR27" i="3"/>
  <c r="AR28" i="3"/>
  <c r="AR29" i="3"/>
  <c r="AR30" i="3"/>
  <c r="AR31" i="3"/>
  <c r="AR32" i="3"/>
  <c r="AR33" i="3"/>
  <c r="AR34" i="3"/>
  <c r="AR36" i="3"/>
  <c r="AR37" i="3"/>
  <c r="AR38" i="3"/>
  <c r="AR39" i="3"/>
  <c r="AR40" i="3"/>
  <c r="AR41" i="3"/>
  <c r="AR53" i="3"/>
  <c r="AS45" i="4"/>
  <c r="AS45" i="3"/>
  <c r="AS46" i="4"/>
  <c r="AS46" i="3"/>
  <c r="AS47" i="4"/>
  <c r="AS47" i="3"/>
  <c r="AS18" i="4"/>
  <c r="AS18" i="3"/>
  <c r="AS19" i="4"/>
  <c r="AT19" i="4"/>
  <c r="AT19" i="3"/>
  <c r="AS20" i="4"/>
  <c r="AS20" i="3"/>
  <c r="AS21" i="4"/>
  <c r="AS21" i="3"/>
  <c r="AS22" i="4"/>
  <c r="AS22" i="3"/>
  <c r="AS23" i="4"/>
  <c r="AS23" i="3"/>
  <c r="AS24" i="4"/>
  <c r="AS24" i="3"/>
  <c r="AS25" i="4"/>
  <c r="AT25" i="4"/>
  <c r="AT25" i="3"/>
  <c r="AS26" i="4"/>
  <c r="AT26" i="4"/>
  <c r="AT26" i="3"/>
  <c r="AS27" i="4"/>
  <c r="AT27" i="4"/>
  <c r="AT27" i="3"/>
  <c r="AS28" i="4"/>
  <c r="AS28" i="3"/>
  <c r="AS29" i="4"/>
  <c r="AS29" i="3"/>
  <c r="AS30" i="4"/>
  <c r="AT30" i="4"/>
  <c r="AT30" i="3"/>
  <c r="AS31" i="4"/>
  <c r="AS31" i="3"/>
  <c r="AS32" i="4"/>
  <c r="AS32" i="3"/>
  <c r="AS33" i="4"/>
  <c r="AT33" i="4"/>
  <c r="AT33" i="3"/>
  <c r="AS34" i="4"/>
  <c r="AT34" i="4"/>
  <c r="AT34" i="3"/>
  <c r="AS53" i="3"/>
  <c r="AT53" i="3"/>
  <c r="AU53" i="3"/>
  <c r="AU45" i="4"/>
  <c r="AV45" i="4"/>
  <c r="AU46" i="4"/>
  <c r="AU46" i="3"/>
  <c r="AU47" i="4"/>
  <c r="AV47" i="4"/>
  <c r="AV47" i="3"/>
  <c r="AU18" i="4"/>
  <c r="AV18" i="4"/>
  <c r="AV18" i="3"/>
  <c r="AU19" i="4"/>
  <c r="AV19" i="4"/>
  <c r="AV19" i="3"/>
  <c r="AU20" i="4"/>
  <c r="AV20" i="4"/>
  <c r="AV20" i="3"/>
  <c r="AU21" i="4"/>
  <c r="AU21" i="3"/>
  <c r="AU22" i="4"/>
  <c r="AU22" i="3"/>
  <c r="AU23" i="4"/>
  <c r="AU23" i="3"/>
  <c r="AU24" i="4"/>
  <c r="AU24" i="3"/>
  <c r="AU25" i="4"/>
  <c r="AU26" i="4"/>
  <c r="AV26" i="4"/>
  <c r="AV26" i="3"/>
  <c r="AU27" i="4"/>
  <c r="AV27" i="4"/>
  <c r="AV27" i="3"/>
  <c r="AU28" i="4"/>
  <c r="AU28" i="3"/>
  <c r="AU29" i="4"/>
  <c r="AU29" i="3"/>
  <c r="AU30" i="4"/>
  <c r="AU30" i="3"/>
  <c r="AU31" i="4"/>
  <c r="AU31" i="3"/>
  <c r="AU32" i="4"/>
  <c r="AU32" i="3"/>
  <c r="AU33" i="4"/>
  <c r="AU33" i="3"/>
  <c r="AU34" i="4"/>
  <c r="AV34" i="4"/>
  <c r="AV34" i="3"/>
  <c r="AU36" i="4"/>
  <c r="AU37" i="4"/>
  <c r="AV37" i="4"/>
  <c r="AV37" i="3"/>
  <c r="AU38" i="4"/>
  <c r="AV38" i="4"/>
  <c r="AV38" i="3"/>
  <c r="AU39" i="4"/>
  <c r="AU39" i="3"/>
  <c r="AU40" i="4"/>
  <c r="AV40" i="4"/>
  <c r="AV40" i="3"/>
  <c r="AU41" i="4"/>
  <c r="AV41" i="4"/>
  <c r="AV41" i="3"/>
  <c r="AV53" i="3"/>
  <c r="AW53" i="3"/>
  <c r="AX18" i="3"/>
  <c r="AX19" i="3"/>
  <c r="AX20" i="3"/>
  <c r="AX21" i="3"/>
  <c r="AX22" i="3"/>
  <c r="AX23" i="3"/>
  <c r="AX24" i="3"/>
  <c r="AX25" i="3"/>
  <c r="AX26" i="3"/>
  <c r="AX27" i="3"/>
  <c r="AX28" i="3"/>
  <c r="AX29" i="3"/>
  <c r="AX30" i="3"/>
  <c r="AX31" i="3"/>
  <c r="AX32" i="3"/>
  <c r="AX33" i="3"/>
  <c r="AX34" i="3"/>
  <c r="AX53" i="3"/>
  <c r="AY45" i="4"/>
  <c r="AY45" i="3"/>
  <c r="AY46" i="4"/>
  <c r="AY46" i="3"/>
  <c r="AY47" i="4"/>
  <c r="AZ47" i="4"/>
  <c r="AZ47" i="3"/>
  <c r="AY18" i="4"/>
  <c r="AZ18" i="4"/>
  <c r="AZ18" i="3"/>
  <c r="AY19" i="4"/>
  <c r="AY19" i="3"/>
  <c r="AY20" i="4"/>
  <c r="AY20" i="3"/>
  <c r="AY21" i="4"/>
  <c r="AY21" i="3"/>
  <c r="AY22" i="4"/>
  <c r="AZ22" i="4"/>
  <c r="AZ22" i="3"/>
  <c r="AY23" i="4"/>
  <c r="AZ23" i="4"/>
  <c r="AZ23" i="3"/>
  <c r="AY24" i="4"/>
  <c r="AZ24" i="4"/>
  <c r="AZ24" i="3"/>
  <c r="AY25" i="4"/>
  <c r="AY26" i="4"/>
  <c r="AY27" i="4"/>
  <c r="AY27" i="3"/>
  <c r="AY28" i="4"/>
  <c r="AZ28" i="4"/>
  <c r="AZ28" i="3"/>
  <c r="AY29" i="4"/>
  <c r="AY29" i="3"/>
  <c r="AY30" i="4"/>
  <c r="AZ30" i="4"/>
  <c r="AZ30" i="3"/>
  <c r="AY31" i="4"/>
  <c r="AZ31" i="4"/>
  <c r="AZ31" i="3"/>
  <c r="AY32" i="4"/>
  <c r="AZ32" i="4"/>
  <c r="AZ32" i="3"/>
  <c r="AY33" i="4"/>
  <c r="AY33" i="3"/>
  <c r="AY34" i="4"/>
  <c r="AZ34" i="4"/>
  <c r="AZ34" i="3"/>
  <c r="AY53" i="3"/>
  <c r="AZ53" i="3"/>
  <c r="BA53" i="3"/>
  <c r="BA45" i="4"/>
  <c r="BB45" i="4"/>
  <c r="BA46" i="4"/>
  <c r="BB46" i="4"/>
  <c r="BB46" i="3"/>
  <c r="BA47" i="4"/>
  <c r="BB47" i="4"/>
  <c r="BB47" i="3"/>
  <c r="BA18" i="4"/>
  <c r="BA18" i="3"/>
  <c r="BA19" i="4"/>
  <c r="BA20" i="4"/>
  <c r="BA20" i="3"/>
  <c r="BA21" i="4"/>
  <c r="BB21" i="4"/>
  <c r="BB21" i="3"/>
  <c r="BA22" i="4"/>
  <c r="BB22" i="4"/>
  <c r="BB22" i="3"/>
  <c r="BA23" i="4"/>
  <c r="BA23" i="3"/>
  <c r="BA24" i="4"/>
  <c r="BA24" i="3"/>
  <c r="BA25" i="4"/>
  <c r="BB25" i="4"/>
  <c r="BB25" i="3"/>
  <c r="BA26" i="4"/>
  <c r="BB26" i="4"/>
  <c r="BB26" i="3"/>
  <c r="BA27" i="4"/>
  <c r="BB27" i="4"/>
  <c r="BB27" i="3"/>
  <c r="BA28" i="4"/>
  <c r="BA29" i="4"/>
  <c r="BB29" i="4"/>
  <c r="BB29" i="3"/>
  <c r="BA30" i="4"/>
  <c r="BB30" i="4"/>
  <c r="BB30" i="3"/>
  <c r="BA31" i="4"/>
  <c r="BA31" i="3"/>
  <c r="BA32" i="4"/>
  <c r="BA32" i="3"/>
  <c r="BA33" i="4"/>
  <c r="BB33" i="4"/>
  <c r="BB33" i="3"/>
  <c r="BA34" i="4"/>
  <c r="BB34" i="4"/>
  <c r="BB34" i="3"/>
  <c r="BA36" i="4"/>
  <c r="BB36" i="4"/>
  <c r="BB36" i="3"/>
  <c r="BA37" i="4"/>
  <c r="BA37" i="3"/>
  <c r="BA38" i="4"/>
  <c r="BA38" i="3"/>
  <c r="BA39" i="4"/>
  <c r="BA40" i="4"/>
  <c r="BB40" i="4"/>
  <c r="BB40" i="3"/>
  <c r="BA41" i="4"/>
  <c r="BB41" i="4"/>
  <c r="BB41" i="3"/>
  <c r="BB53" i="3"/>
  <c r="BC50" i="3"/>
  <c r="BC52" i="4"/>
  <c r="BC49" i="3"/>
  <c r="BE19" i="4"/>
  <c r="BF19" i="4"/>
  <c r="BF19" i="3"/>
  <c r="BE29" i="4"/>
  <c r="BF29" i="4"/>
  <c r="BF29" i="3"/>
  <c r="BD52" i="4"/>
  <c r="BD48" i="4"/>
  <c r="BD35" i="4"/>
  <c r="BD43" i="4"/>
  <c r="BH20" i="4"/>
  <c r="BH20" i="3"/>
  <c r="BH31" i="4"/>
  <c r="BH31" i="3"/>
  <c r="BH34" i="4"/>
  <c r="BH34" i="3"/>
  <c r="BH42" i="3"/>
  <c r="BH44" i="3"/>
  <c r="BH49" i="3"/>
  <c r="BH51" i="3"/>
  <c r="BH54" i="3"/>
  <c r="BH55" i="3"/>
  <c r="BH56" i="3"/>
  <c r="BH57" i="3"/>
  <c r="BE20" i="4"/>
  <c r="BE20" i="3"/>
  <c r="BE21" i="4"/>
  <c r="BE21" i="3"/>
  <c r="BE22" i="4"/>
  <c r="BE22" i="3"/>
  <c r="BE23" i="4"/>
  <c r="BF23" i="4"/>
  <c r="BF23" i="3"/>
  <c r="BE24" i="4"/>
  <c r="BF24" i="4"/>
  <c r="BF24" i="3"/>
  <c r="BE25" i="4"/>
  <c r="BF25" i="4"/>
  <c r="BF25" i="3"/>
  <c r="BE26" i="4"/>
  <c r="BF26" i="4"/>
  <c r="BF26" i="3"/>
  <c r="BE27" i="4"/>
  <c r="BE27" i="3"/>
  <c r="BE28" i="4"/>
  <c r="BF28" i="4"/>
  <c r="BF28" i="3"/>
  <c r="BE30" i="4"/>
  <c r="BE30" i="3"/>
  <c r="BE31" i="4"/>
  <c r="BE31" i="3"/>
  <c r="BE32" i="4"/>
  <c r="BE32" i="3"/>
  <c r="BE33" i="4"/>
  <c r="BF33" i="4"/>
  <c r="BF33" i="3"/>
  <c r="BE34" i="4"/>
  <c r="BF34" i="4"/>
  <c r="BF34" i="3"/>
  <c r="BE46" i="4"/>
  <c r="BF46" i="4"/>
  <c r="BF46" i="3"/>
  <c r="BE47" i="4"/>
  <c r="BF47" i="4"/>
  <c r="BF47" i="3"/>
  <c r="BF44" i="3"/>
  <c r="BF50" i="3"/>
  <c r="BF51" i="3"/>
  <c r="BF52" i="4"/>
  <c r="BF52" i="3"/>
  <c r="BF55" i="3"/>
  <c r="BF56" i="3"/>
  <c r="BF57" i="3"/>
  <c r="BF54" i="3"/>
  <c r="BF49" i="3"/>
  <c r="BE54" i="3"/>
  <c r="BE55" i="3"/>
  <c r="BE56" i="3"/>
  <c r="BE57" i="3"/>
  <c r="BE50" i="3"/>
  <c r="BE51" i="3"/>
  <c r="BE52" i="4"/>
  <c r="BE42" i="3"/>
  <c r="BE18" i="3"/>
  <c r="BE44" i="3"/>
  <c r="BE49" i="3"/>
  <c r="BN50" i="3"/>
  <c r="BV50" i="4"/>
  <c r="AW35" i="4"/>
  <c r="AW43" i="4"/>
  <c r="AW48" i="4"/>
  <c r="CB50" i="1"/>
  <c r="CF50" i="1"/>
  <c r="CF53" i="1"/>
  <c r="CF63" i="1"/>
  <c r="K45" i="4"/>
  <c r="H45" i="4"/>
  <c r="L45" i="4"/>
  <c r="K46" i="4"/>
  <c r="H46" i="4"/>
  <c r="K47" i="4"/>
  <c r="H47" i="4"/>
  <c r="BO50" i="1"/>
  <c r="BC50" i="2"/>
  <c r="BC53" i="2"/>
  <c r="BU50" i="1"/>
  <c r="CA50" i="1"/>
  <c r="CA53" i="1"/>
  <c r="AX35" i="4"/>
  <c r="AX43" i="4"/>
  <c r="AZ42" i="4"/>
  <c r="AZ42" i="3"/>
  <c r="BA42" i="4"/>
  <c r="BA42" i="3"/>
  <c r="AX48" i="4"/>
  <c r="AY50" i="4"/>
  <c r="AZ50" i="4"/>
  <c r="AZ52" i="4"/>
  <c r="BA50" i="4"/>
  <c r="BA52" i="4"/>
  <c r="AW52" i="4"/>
  <c r="AX52" i="4"/>
  <c r="AX63" i="4"/>
  <c r="AY63" i="4"/>
  <c r="BA63" i="4"/>
  <c r="AV57" i="3"/>
  <c r="AU57" i="3"/>
  <c r="AT57" i="3"/>
  <c r="AS57" i="3"/>
  <c r="AR57" i="3"/>
  <c r="AV56" i="3"/>
  <c r="AU56" i="3"/>
  <c r="AT56" i="3"/>
  <c r="AS56" i="3"/>
  <c r="AR56" i="3"/>
  <c r="AQ56" i="3"/>
  <c r="AV55" i="3"/>
  <c r="AU55" i="3"/>
  <c r="AT55" i="3"/>
  <c r="AS55" i="3"/>
  <c r="AR55" i="3"/>
  <c r="AQ55" i="3"/>
  <c r="AV54" i="3"/>
  <c r="AU54" i="3"/>
  <c r="AT54" i="3"/>
  <c r="AS54" i="3"/>
  <c r="AR54" i="3"/>
  <c r="AQ54" i="3"/>
  <c r="AU42" i="4"/>
  <c r="AU42" i="3"/>
  <c r="AS42" i="3"/>
  <c r="AR42" i="3"/>
  <c r="AU50" i="4"/>
  <c r="AV50" i="4"/>
  <c r="AV52" i="4"/>
  <c r="AU63" i="4"/>
  <c r="AQ35" i="4"/>
  <c r="AQ48" i="4"/>
  <c r="AS50" i="4"/>
  <c r="AS52" i="4"/>
  <c r="AQ52" i="4"/>
  <c r="AS63" i="4"/>
  <c r="AR63" i="4"/>
  <c r="AR52" i="4"/>
  <c r="AR48" i="4"/>
  <c r="AR35" i="4"/>
  <c r="AR43" i="4"/>
  <c r="AL55" i="3"/>
  <c r="AX55" i="3"/>
  <c r="AL56" i="3"/>
  <c r="AX56" i="3"/>
  <c r="AL57" i="3"/>
  <c r="AX57" i="3"/>
  <c r="AL54" i="3"/>
  <c r="AX54" i="3"/>
  <c r="N64" i="3"/>
  <c r="AF42" i="3"/>
  <c r="AX42" i="3"/>
  <c r="BB57" i="3"/>
  <c r="BA57" i="3"/>
  <c r="AZ57" i="3"/>
  <c r="AY57" i="3"/>
  <c r="BB56" i="3"/>
  <c r="BA56" i="3"/>
  <c r="AZ56" i="3"/>
  <c r="AY56" i="3"/>
  <c r="AW56" i="3"/>
  <c r="BB55" i="3"/>
  <c r="BA55" i="3"/>
  <c r="AZ55" i="3"/>
  <c r="AY55" i="3"/>
  <c r="AW55" i="3"/>
  <c r="BB54" i="3"/>
  <c r="BA54" i="3"/>
  <c r="AZ54" i="3"/>
  <c r="AY54" i="3"/>
  <c r="AW54" i="3"/>
  <c r="AY42" i="3"/>
  <c r="AK52" i="4"/>
  <c r="AK48" i="4"/>
  <c r="AK55" i="3"/>
  <c r="AM55" i="3"/>
  <c r="AN55" i="3"/>
  <c r="AO55" i="3"/>
  <c r="AP55" i="3"/>
  <c r="AK56" i="3"/>
  <c r="AM56" i="3"/>
  <c r="AN56" i="3"/>
  <c r="AO56" i="3"/>
  <c r="AP56" i="3"/>
  <c r="AM57" i="3"/>
  <c r="AN57" i="3"/>
  <c r="AO57" i="3"/>
  <c r="AP57" i="3"/>
  <c r="AM54" i="3"/>
  <c r="AN54" i="3"/>
  <c r="AO54" i="3"/>
  <c r="AP54" i="3"/>
  <c r="AK54" i="3"/>
  <c r="AJ42" i="3"/>
  <c r="AI42" i="3"/>
  <c r="AH42" i="3"/>
  <c r="AG42" i="3"/>
  <c r="AE52" i="4"/>
  <c r="AF48" i="4"/>
  <c r="AE48" i="4"/>
  <c r="AF35" i="4"/>
  <c r="AF43" i="4"/>
  <c r="AE35" i="4"/>
  <c r="AE43" i="4"/>
  <c r="AC63" i="4"/>
  <c r="Y35" i="4"/>
  <c r="Y43" i="4"/>
  <c r="AA57" i="3"/>
  <c r="AD42" i="3"/>
  <c r="AC42" i="3"/>
  <c r="AB42" i="3"/>
  <c r="AA42" i="3"/>
  <c r="AA50" i="4"/>
  <c r="AB50" i="4"/>
  <c r="AB52" i="4"/>
  <c r="Y62" i="4"/>
  <c r="M48" i="4"/>
  <c r="S35" i="4"/>
  <c r="S43" i="4"/>
  <c r="S48" i="4"/>
  <c r="V42" i="3"/>
  <c r="W42" i="3"/>
  <c r="X42" i="3"/>
  <c r="U42" i="3"/>
  <c r="O54" i="3"/>
  <c r="O64" i="3"/>
  <c r="Q54" i="3"/>
  <c r="Q64" i="3"/>
  <c r="O55" i="3"/>
  <c r="Q55" i="3"/>
  <c r="O56" i="3"/>
  <c r="Q56" i="3"/>
  <c r="O57" i="3"/>
  <c r="Q57" i="3"/>
  <c r="N52" i="4"/>
  <c r="M52" i="4"/>
  <c r="N48" i="4"/>
  <c r="N35" i="4"/>
  <c r="N43" i="4"/>
  <c r="I24" i="4"/>
  <c r="K24" i="4"/>
  <c r="L24" i="4"/>
  <c r="BM24" i="4"/>
  <c r="BM24" i="3"/>
  <c r="BS24" i="4"/>
  <c r="BT24" i="4"/>
  <c r="BT24" i="3"/>
  <c r="BX24" i="3"/>
  <c r="BY24" i="4"/>
  <c r="BZ24" i="4"/>
  <c r="BZ24" i="3"/>
  <c r="AG66" i="4"/>
  <c r="BY63" i="4"/>
  <c r="BW63" i="4"/>
  <c r="BS63" i="4"/>
  <c r="BQ63" i="4"/>
  <c r="BM63" i="4"/>
  <c r="BK63" i="4"/>
  <c r="BG63" i="4"/>
  <c r="BE63" i="4"/>
  <c r="AO63" i="4"/>
  <c r="AM63" i="4"/>
  <c r="AL63" i="4"/>
  <c r="AI63" i="4"/>
  <c r="AG63" i="4"/>
  <c r="AF63" i="4"/>
  <c r="AA63" i="4"/>
  <c r="Z63" i="4"/>
  <c r="W63" i="4"/>
  <c r="U63" i="4"/>
  <c r="T63" i="4"/>
  <c r="Q63" i="4"/>
  <c r="O63" i="4"/>
  <c r="N63" i="4"/>
  <c r="K63" i="4"/>
  <c r="I63" i="4"/>
  <c r="H63" i="4"/>
  <c r="CZ62" i="4"/>
  <c r="CZ61" i="4"/>
  <c r="CZ60" i="4"/>
  <c r="BV63" i="4"/>
  <c r="BP63" i="4"/>
  <c r="BJ63" i="4"/>
  <c r="BD63" i="4"/>
  <c r="AL52" i="4"/>
  <c r="Z52" i="4"/>
  <c r="Y52" i="4"/>
  <c r="T52" i="4"/>
  <c r="S52" i="4"/>
  <c r="G52" i="4"/>
  <c r="F52" i="4"/>
  <c r="E52" i="4"/>
  <c r="Q50" i="4"/>
  <c r="O50" i="4"/>
  <c r="O52" i="4"/>
  <c r="K50" i="4"/>
  <c r="K52" i="4"/>
  <c r="I50" i="4"/>
  <c r="I52" i="4"/>
  <c r="D52" i="4"/>
  <c r="Y48" i="4"/>
  <c r="G48" i="4"/>
  <c r="F48" i="4"/>
  <c r="BM47" i="4"/>
  <c r="BN47" i="4"/>
  <c r="BN47" i="3"/>
  <c r="BK47" i="4"/>
  <c r="BL47" i="4"/>
  <c r="BL47" i="3"/>
  <c r="Q47" i="4"/>
  <c r="R47" i="4"/>
  <c r="I47" i="4"/>
  <c r="J47" i="4"/>
  <c r="BM46" i="4"/>
  <c r="BM46" i="3"/>
  <c r="BK46" i="4"/>
  <c r="BL46" i="4"/>
  <c r="BL46" i="3"/>
  <c r="Q46" i="4"/>
  <c r="R46" i="4"/>
  <c r="I46" i="4"/>
  <c r="J46" i="4"/>
  <c r="BY45" i="3"/>
  <c r="BM45" i="4"/>
  <c r="BM45" i="3"/>
  <c r="BK45" i="4"/>
  <c r="BL45" i="4"/>
  <c r="Q45" i="4"/>
  <c r="I45" i="4"/>
  <c r="J45" i="4"/>
  <c r="BY41" i="4"/>
  <c r="K41" i="4"/>
  <c r="L41" i="4"/>
  <c r="BY40" i="4"/>
  <c r="BS40" i="4"/>
  <c r="K40" i="4"/>
  <c r="L40" i="4"/>
  <c r="BY39" i="4"/>
  <c r="BS39" i="4"/>
  <c r="K39" i="4"/>
  <c r="L39" i="4"/>
  <c r="BS38" i="4"/>
  <c r="K38" i="4"/>
  <c r="L38" i="4"/>
  <c r="BS37" i="4"/>
  <c r="K37" i="4"/>
  <c r="L37" i="4"/>
  <c r="BS36" i="4"/>
  <c r="BT36" i="4"/>
  <c r="BT36" i="3"/>
  <c r="K36" i="4"/>
  <c r="L36" i="4"/>
  <c r="AL35" i="4"/>
  <c r="Z35" i="4"/>
  <c r="Z43" i="4"/>
  <c r="T35" i="4"/>
  <c r="T43" i="4"/>
  <c r="H35" i="4"/>
  <c r="H43" i="4"/>
  <c r="G35" i="4"/>
  <c r="F35" i="4"/>
  <c r="F43" i="4"/>
  <c r="C35" i="4"/>
  <c r="BY34" i="4"/>
  <c r="BZ34" i="4"/>
  <c r="BZ34" i="3"/>
  <c r="BX34" i="3"/>
  <c r="BS34" i="4"/>
  <c r="BM34" i="4"/>
  <c r="BM34" i="3"/>
  <c r="K34" i="4"/>
  <c r="L34" i="4"/>
  <c r="I34" i="4"/>
  <c r="J34" i="4"/>
  <c r="BY33" i="4"/>
  <c r="BZ33" i="4"/>
  <c r="BZ33" i="3"/>
  <c r="BX33" i="3"/>
  <c r="BS33" i="4"/>
  <c r="BM33" i="4"/>
  <c r="BM33" i="3"/>
  <c r="K33" i="4"/>
  <c r="L33" i="4"/>
  <c r="I33" i="4"/>
  <c r="J33" i="4"/>
  <c r="BY32" i="4"/>
  <c r="BZ32" i="4"/>
  <c r="BZ32" i="3"/>
  <c r="BX32" i="3"/>
  <c r="BS32" i="4"/>
  <c r="BT32" i="4"/>
  <c r="BT32" i="3"/>
  <c r="BM32" i="4"/>
  <c r="BN32" i="4"/>
  <c r="BN32" i="3"/>
  <c r="K32" i="4"/>
  <c r="L32" i="4"/>
  <c r="I32" i="4"/>
  <c r="J32" i="4"/>
  <c r="BY31" i="4"/>
  <c r="BZ31" i="4"/>
  <c r="BZ31" i="3"/>
  <c r="BX31" i="3"/>
  <c r="BS31" i="4"/>
  <c r="BT31" i="4"/>
  <c r="BT31" i="3"/>
  <c r="BM31" i="4"/>
  <c r="K31" i="4"/>
  <c r="L31" i="4"/>
  <c r="I31" i="4"/>
  <c r="J31" i="4"/>
  <c r="BY30" i="4"/>
  <c r="BZ30" i="4"/>
  <c r="BZ30" i="3"/>
  <c r="BX30" i="3"/>
  <c r="BS30" i="4"/>
  <c r="BT30" i="4"/>
  <c r="BT30" i="3"/>
  <c r="BM30" i="4"/>
  <c r="BM30" i="3"/>
  <c r="K30" i="4"/>
  <c r="L30" i="4"/>
  <c r="I30" i="4"/>
  <c r="J30" i="4"/>
  <c r="BY29" i="4"/>
  <c r="BZ29" i="4"/>
  <c r="BZ29" i="3"/>
  <c r="BX29" i="3"/>
  <c r="BS29" i="4"/>
  <c r="BT29" i="4"/>
  <c r="BT29" i="3"/>
  <c r="BM29" i="4"/>
  <c r="BN29" i="4"/>
  <c r="BN29" i="3"/>
  <c r="K29" i="4"/>
  <c r="L29" i="4"/>
  <c r="I29" i="4"/>
  <c r="J29" i="4"/>
  <c r="BY28" i="4"/>
  <c r="BZ28" i="4"/>
  <c r="BZ28" i="3"/>
  <c r="BX28" i="3"/>
  <c r="BS28" i="4"/>
  <c r="BM28" i="4"/>
  <c r="BM28" i="3"/>
  <c r="K28" i="4"/>
  <c r="L28" i="4"/>
  <c r="I28" i="4"/>
  <c r="J28" i="4"/>
  <c r="BY27" i="4"/>
  <c r="BZ27" i="4"/>
  <c r="BZ27" i="3"/>
  <c r="BX27" i="3"/>
  <c r="BS27" i="4"/>
  <c r="BM27" i="4"/>
  <c r="BM27" i="3"/>
  <c r="K27" i="4"/>
  <c r="L27" i="4"/>
  <c r="I27" i="4"/>
  <c r="J27" i="4"/>
  <c r="BY26" i="4"/>
  <c r="BZ26" i="4"/>
  <c r="BZ26" i="3"/>
  <c r="BX26" i="3"/>
  <c r="BS26" i="4"/>
  <c r="BT26" i="4"/>
  <c r="BT26" i="3"/>
  <c r="BM26" i="4"/>
  <c r="BM26" i="3"/>
  <c r="K26" i="4"/>
  <c r="L26" i="4"/>
  <c r="I26" i="4"/>
  <c r="J26" i="4"/>
  <c r="BY25" i="4"/>
  <c r="BZ25" i="4"/>
  <c r="BZ25" i="3"/>
  <c r="BX25" i="3"/>
  <c r="BS25" i="4"/>
  <c r="BT25" i="4"/>
  <c r="BT25" i="3"/>
  <c r="BM25" i="4"/>
  <c r="BN25" i="4"/>
  <c r="BN25" i="3"/>
  <c r="K25" i="4"/>
  <c r="L25" i="4"/>
  <c r="I25" i="4"/>
  <c r="J25" i="4"/>
  <c r="BY23" i="4"/>
  <c r="BZ23" i="4"/>
  <c r="BZ23" i="3"/>
  <c r="BX23" i="3"/>
  <c r="BS23" i="4"/>
  <c r="BT23" i="4"/>
  <c r="BT23" i="3"/>
  <c r="BM23" i="4"/>
  <c r="BM23" i="3"/>
  <c r="K23" i="4"/>
  <c r="L23" i="4"/>
  <c r="I23" i="4"/>
  <c r="J23" i="4"/>
  <c r="BY22" i="4"/>
  <c r="BX22" i="3"/>
  <c r="BS22" i="4"/>
  <c r="BT22" i="4"/>
  <c r="BT22" i="3"/>
  <c r="BM22" i="4"/>
  <c r="BM22" i="3"/>
  <c r="K22" i="4"/>
  <c r="L22" i="4"/>
  <c r="I22" i="4"/>
  <c r="J22" i="4"/>
  <c r="BY21" i="4"/>
  <c r="BZ21" i="4"/>
  <c r="BZ21" i="3"/>
  <c r="BX21" i="3"/>
  <c r="BS21" i="4"/>
  <c r="BT21" i="4"/>
  <c r="BT21" i="3"/>
  <c r="BM21" i="4"/>
  <c r="BN21" i="4"/>
  <c r="BN21" i="3"/>
  <c r="K21" i="4"/>
  <c r="L21" i="4"/>
  <c r="I21" i="4"/>
  <c r="J21" i="4"/>
  <c r="BY20" i="4"/>
  <c r="BZ20" i="4"/>
  <c r="BZ20" i="3"/>
  <c r="BX20" i="3"/>
  <c r="BS20" i="4"/>
  <c r="BM20" i="4"/>
  <c r="K20" i="4"/>
  <c r="L20" i="4"/>
  <c r="I20" i="4"/>
  <c r="J20" i="4"/>
  <c r="BY19" i="4"/>
  <c r="BZ19" i="4"/>
  <c r="BZ19" i="3"/>
  <c r="BX19" i="3"/>
  <c r="BS19" i="4"/>
  <c r="BT19" i="4"/>
  <c r="BT19" i="3"/>
  <c r="BM19" i="4"/>
  <c r="BM19" i="3"/>
  <c r="K19" i="4"/>
  <c r="L19" i="4"/>
  <c r="I19" i="4"/>
  <c r="J19" i="4"/>
  <c r="BS18" i="4"/>
  <c r="BT18" i="4"/>
  <c r="BM18" i="4"/>
  <c r="BN18" i="4"/>
  <c r="BN18" i="3"/>
  <c r="K18" i="4"/>
  <c r="I18" i="4"/>
  <c r="J18" i="4"/>
  <c r="B9" i="4"/>
  <c r="B8" i="4"/>
  <c r="H64" i="3"/>
  <c r="CB63" i="3"/>
  <c r="CB62" i="3"/>
  <c r="CB61" i="3"/>
  <c r="K57" i="3"/>
  <c r="L57" i="3"/>
  <c r="I57" i="3"/>
  <c r="J57" i="3"/>
  <c r="K56" i="3"/>
  <c r="L56" i="3"/>
  <c r="I56" i="3"/>
  <c r="J56" i="3"/>
  <c r="K55" i="3"/>
  <c r="L55" i="3"/>
  <c r="I55" i="3"/>
  <c r="J55" i="3"/>
  <c r="K54" i="3"/>
  <c r="K64" i="3"/>
  <c r="I54" i="3"/>
  <c r="I64" i="3"/>
  <c r="F52" i="3"/>
  <c r="E52" i="3"/>
  <c r="D52" i="3"/>
  <c r="CG51" i="3"/>
  <c r="CG52" i="3"/>
  <c r="F50" i="3"/>
  <c r="F53" i="3"/>
  <c r="E50" i="3"/>
  <c r="CH49" i="3"/>
  <c r="CF47" i="3"/>
  <c r="CE47" i="3"/>
  <c r="CE48" i="3"/>
  <c r="CE43" i="3"/>
  <c r="CG40" i="3"/>
  <c r="CG43" i="3"/>
  <c r="CF40" i="3"/>
  <c r="CE40" i="3"/>
  <c r="CE41" i="3"/>
  <c r="C34" i="3"/>
  <c r="C33" i="3"/>
  <c r="C32" i="3"/>
  <c r="C31" i="3"/>
  <c r="C30" i="3"/>
  <c r="C28" i="3"/>
  <c r="C27" i="3"/>
  <c r="C26" i="3"/>
  <c r="C25" i="3"/>
  <c r="C24" i="3"/>
  <c r="C23" i="3"/>
  <c r="C22" i="3"/>
  <c r="C21" i="3"/>
  <c r="C20" i="3"/>
  <c r="C19" i="3"/>
  <c r="C18" i="3"/>
  <c r="AG67" i="2"/>
  <c r="BY64" i="2"/>
  <c r="BW64" i="2"/>
  <c r="BS64" i="2"/>
  <c r="BQ64" i="2"/>
  <c r="BM64" i="2"/>
  <c r="BK64" i="2"/>
  <c r="BG64" i="2"/>
  <c r="BE64" i="2"/>
  <c r="BA64" i="2"/>
  <c r="AY64" i="2"/>
  <c r="AU64" i="2"/>
  <c r="AS64" i="2"/>
  <c r="AO64" i="2"/>
  <c r="AM64" i="2"/>
  <c r="AL64" i="2"/>
  <c r="AI64" i="2"/>
  <c r="AG64" i="2"/>
  <c r="AF64" i="2"/>
  <c r="AC64" i="2"/>
  <c r="AA64" i="2"/>
  <c r="Z64" i="2"/>
  <c r="W64" i="2"/>
  <c r="U64" i="2"/>
  <c r="T64" i="2"/>
  <c r="Q64" i="2"/>
  <c r="O64" i="2"/>
  <c r="N64" i="2"/>
  <c r="K64" i="2"/>
  <c r="I64" i="2"/>
  <c r="H64" i="2"/>
  <c r="CB63" i="2"/>
  <c r="CB62" i="2"/>
  <c r="CB61" i="2"/>
  <c r="BV57" i="2"/>
  <c r="BP57" i="2"/>
  <c r="BJ57" i="2"/>
  <c r="BD57" i="2"/>
  <c r="AX57" i="2"/>
  <c r="BV56" i="2"/>
  <c r="BP56" i="2"/>
  <c r="BJ56" i="2"/>
  <c r="BD56" i="2"/>
  <c r="AX56" i="2"/>
  <c r="BV55" i="2"/>
  <c r="BP55" i="2"/>
  <c r="BJ55" i="2"/>
  <c r="BD55" i="2"/>
  <c r="AX55" i="2"/>
  <c r="BV54" i="2"/>
  <c r="BV64" i="2"/>
  <c r="BP54" i="2"/>
  <c r="BP64" i="2"/>
  <c r="BJ54" i="2"/>
  <c r="BJ64" i="2"/>
  <c r="BD54" i="2"/>
  <c r="BD64" i="2"/>
  <c r="AX54" i="2"/>
  <c r="AX64" i="2"/>
  <c r="AL53" i="2"/>
  <c r="AK53" i="2"/>
  <c r="AK58" i="2"/>
  <c r="AF53" i="2"/>
  <c r="AE53" i="2"/>
  <c r="Z53" i="2"/>
  <c r="Y53" i="2"/>
  <c r="T53" i="2"/>
  <c r="S53" i="2"/>
  <c r="N53" i="2"/>
  <c r="M53" i="2"/>
  <c r="G53" i="2"/>
  <c r="F53" i="2"/>
  <c r="E53" i="2"/>
  <c r="BY52" i="2"/>
  <c r="BW52" i="2"/>
  <c r="BS52" i="2"/>
  <c r="BQ52" i="2"/>
  <c r="BM52" i="2"/>
  <c r="BK52" i="2"/>
  <c r="BJ52" i="2"/>
  <c r="BN52" i="2"/>
  <c r="BG52" i="2"/>
  <c r="BE52" i="2"/>
  <c r="BD52" i="2"/>
  <c r="BH52" i="2"/>
  <c r="BA52" i="2"/>
  <c r="AY52" i="2"/>
  <c r="AX52" i="2"/>
  <c r="BB52" i="2"/>
  <c r="AU52" i="2"/>
  <c r="AS52" i="2"/>
  <c r="AO52" i="2"/>
  <c r="AP52" i="2"/>
  <c r="AM52" i="2"/>
  <c r="AN52" i="2"/>
  <c r="AI52" i="2"/>
  <c r="AJ52" i="2"/>
  <c r="AG52" i="2"/>
  <c r="AH52" i="2"/>
  <c r="AC52" i="2"/>
  <c r="AD52" i="2"/>
  <c r="AA52" i="2"/>
  <c r="W52" i="2"/>
  <c r="X52" i="2"/>
  <c r="U52" i="2"/>
  <c r="Q52" i="2"/>
  <c r="R52" i="2"/>
  <c r="O52" i="2"/>
  <c r="P52" i="2"/>
  <c r="L52" i="2"/>
  <c r="J52" i="2"/>
  <c r="D52" i="2"/>
  <c r="BW51" i="2"/>
  <c r="BS51" i="2"/>
  <c r="BQ51" i="2"/>
  <c r="BK51" i="2"/>
  <c r="BE51" i="2"/>
  <c r="BD51" i="2"/>
  <c r="BH51" i="2"/>
  <c r="AY51" i="2"/>
  <c r="AX51" i="2"/>
  <c r="BB51" i="2"/>
  <c r="AS51" i="2"/>
  <c r="AP51" i="2"/>
  <c r="AM51" i="2"/>
  <c r="AN51" i="2"/>
  <c r="AJ51" i="2"/>
  <c r="AG51" i="2"/>
  <c r="AH51" i="2"/>
  <c r="AD51" i="2"/>
  <c r="AA51" i="2"/>
  <c r="AB51" i="2"/>
  <c r="X51" i="2"/>
  <c r="V51" i="2"/>
  <c r="R51" i="2"/>
  <c r="P51" i="2"/>
  <c r="L51" i="2"/>
  <c r="J51" i="2"/>
  <c r="D51" i="2"/>
  <c r="BY50" i="2"/>
  <c r="BW50" i="2"/>
  <c r="BS50" i="2"/>
  <c r="BQ50" i="2"/>
  <c r="BM50" i="2"/>
  <c r="BK50" i="2"/>
  <c r="BJ50" i="2"/>
  <c r="BJ53" i="2"/>
  <c r="BG50" i="2"/>
  <c r="BE50" i="2"/>
  <c r="BD50" i="2"/>
  <c r="BA50" i="2"/>
  <c r="AX50" i="2"/>
  <c r="BB50" i="2"/>
  <c r="BB53" i="2"/>
  <c r="BB63" i="2"/>
  <c r="AY50" i="2"/>
  <c r="AU50" i="2"/>
  <c r="AS50" i="2"/>
  <c r="AO50" i="2"/>
  <c r="AO53" i="2"/>
  <c r="AM50" i="2"/>
  <c r="AI50" i="2"/>
  <c r="AG50" i="2"/>
  <c r="AC50" i="2"/>
  <c r="AA50" i="2"/>
  <c r="W50" i="2"/>
  <c r="X50" i="2"/>
  <c r="U50" i="2"/>
  <c r="Q50" i="2"/>
  <c r="R50" i="2"/>
  <c r="O50" i="2"/>
  <c r="K50" i="2"/>
  <c r="K53" i="2"/>
  <c r="I50" i="2"/>
  <c r="D50" i="2"/>
  <c r="BD48" i="2"/>
  <c r="AK48" i="2"/>
  <c r="AE48" i="2"/>
  <c r="Y48" i="2"/>
  <c r="S48" i="2"/>
  <c r="M48" i="2"/>
  <c r="G48" i="2"/>
  <c r="F48" i="2"/>
  <c r="E48" i="2"/>
  <c r="BY47" i="2"/>
  <c r="BW47" i="2"/>
  <c r="BS47" i="2"/>
  <c r="BQ47" i="2"/>
  <c r="BM47" i="2"/>
  <c r="BK47" i="2"/>
  <c r="BG47" i="2"/>
  <c r="BH47" i="2"/>
  <c r="BH48" i="2"/>
  <c r="BH62" i="2"/>
  <c r="BE47" i="2"/>
  <c r="BA47" i="2"/>
  <c r="AX47" i="2"/>
  <c r="BB47" i="2"/>
  <c r="AY47" i="2"/>
  <c r="AU47" i="2"/>
  <c r="AR47" i="2"/>
  <c r="AV47" i="2"/>
  <c r="AS47" i="2"/>
  <c r="AO47" i="2"/>
  <c r="AP47" i="2"/>
  <c r="AM47" i="2"/>
  <c r="AN47" i="2"/>
  <c r="AI47" i="2"/>
  <c r="AG47" i="2"/>
  <c r="AH47" i="2"/>
  <c r="AC47" i="2"/>
  <c r="AA47" i="2"/>
  <c r="AB47" i="2"/>
  <c r="W47" i="2"/>
  <c r="T47" i="2"/>
  <c r="U47" i="2"/>
  <c r="V47" i="2"/>
  <c r="Q47" i="2"/>
  <c r="N47" i="2"/>
  <c r="O47" i="2"/>
  <c r="P47" i="2"/>
  <c r="K47" i="2"/>
  <c r="I47" i="2"/>
  <c r="J47" i="2"/>
  <c r="D47" i="2"/>
  <c r="BY46" i="2"/>
  <c r="BW46" i="2"/>
  <c r="BS46" i="2"/>
  <c r="BQ46" i="2"/>
  <c r="BM46" i="2"/>
  <c r="BK46" i="2"/>
  <c r="BG46" i="2"/>
  <c r="BH46" i="2"/>
  <c r="BE46" i="2"/>
  <c r="BA46" i="2"/>
  <c r="AY46" i="2"/>
  <c r="AX46" i="2"/>
  <c r="AU46" i="2"/>
  <c r="AS46" i="2"/>
  <c r="AR46" i="2"/>
  <c r="AV46" i="2"/>
  <c r="AO46" i="2"/>
  <c r="AP46" i="2"/>
  <c r="AM46" i="2"/>
  <c r="AN46" i="2"/>
  <c r="AI46" i="2"/>
  <c r="AG46" i="2"/>
  <c r="AH46" i="2"/>
  <c r="AC46" i="2"/>
  <c r="AA46" i="2"/>
  <c r="AB46" i="2"/>
  <c r="W46" i="2"/>
  <c r="T46" i="2"/>
  <c r="U46" i="2"/>
  <c r="Q46" i="2"/>
  <c r="N46" i="2"/>
  <c r="O46" i="2"/>
  <c r="P46" i="2"/>
  <c r="K46" i="2"/>
  <c r="I46" i="2"/>
  <c r="J46" i="2"/>
  <c r="D46" i="2"/>
  <c r="BY45" i="2"/>
  <c r="BW45" i="2"/>
  <c r="BS45" i="2"/>
  <c r="BQ45" i="2"/>
  <c r="BM45" i="2"/>
  <c r="BK45" i="2"/>
  <c r="BK48" i="2"/>
  <c r="BG45" i="2"/>
  <c r="BH45" i="2"/>
  <c r="BE45" i="2"/>
  <c r="BA45" i="2"/>
  <c r="AY45" i="2"/>
  <c r="AX45" i="2"/>
  <c r="AU45" i="2"/>
  <c r="AS45" i="2"/>
  <c r="AR45" i="2"/>
  <c r="AV45" i="2"/>
  <c r="AV48" i="2"/>
  <c r="AV62" i="2"/>
  <c r="AO45" i="2"/>
  <c r="AP45" i="2"/>
  <c r="AM45" i="2"/>
  <c r="AN45" i="2"/>
  <c r="AI45" i="2"/>
  <c r="AI48" i="2"/>
  <c r="AG45" i="2"/>
  <c r="AC45" i="2"/>
  <c r="AA45" i="2"/>
  <c r="AB45" i="2"/>
  <c r="W45" i="2"/>
  <c r="T45" i="2"/>
  <c r="U45" i="2"/>
  <c r="Q45" i="2"/>
  <c r="O45" i="2"/>
  <c r="P45" i="2"/>
  <c r="P48" i="2"/>
  <c r="K45" i="2"/>
  <c r="I45" i="2"/>
  <c r="D45" i="2"/>
  <c r="BY42" i="2"/>
  <c r="BW42" i="2"/>
  <c r="BS42" i="2"/>
  <c r="BQ42" i="2"/>
  <c r="BM42" i="2"/>
  <c r="BK42" i="2"/>
  <c r="BG42" i="2"/>
  <c r="BH42" i="2"/>
  <c r="BE42" i="2"/>
  <c r="BA42" i="2"/>
  <c r="AX42" i="2"/>
  <c r="AY42" i="2"/>
  <c r="AU42" i="2"/>
  <c r="AS42" i="2"/>
  <c r="AR42" i="2"/>
  <c r="AO42" i="2"/>
  <c r="AP42" i="2"/>
  <c r="AM42" i="2"/>
  <c r="AN42" i="2"/>
  <c r="AI42" i="2"/>
  <c r="AJ42" i="2"/>
  <c r="AG42" i="2"/>
  <c r="AH42" i="2"/>
  <c r="AC42" i="2"/>
  <c r="AD42" i="2"/>
  <c r="AA42" i="2"/>
  <c r="AB42" i="2"/>
  <c r="W42" i="2"/>
  <c r="X42" i="2"/>
  <c r="U42" i="2"/>
  <c r="V42" i="2"/>
  <c r="Q42" i="2"/>
  <c r="R42" i="2"/>
  <c r="O42" i="2"/>
  <c r="P42" i="2"/>
  <c r="K42" i="2"/>
  <c r="L42" i="2"/>
  <c r="I42" i="2"/>
  <c r="J42" i="2"/>
  <c r="D42" i="2"/>
  <c r="BY41" i="2"/>
  <c r="BW41" i="2"/>
  <c r="BS41" i="2"/>
  <c r="BQ41" i="2"/>
  <c r="BM41" i="2"/>
  <c r="BK41" i="2"/>
  <c r="BG41" i="2"/>
  <c r="BH41" i="2"/>
  <c r="BE41" i="2"/>
  <c r="BA41" i="2"/>
  <c r="AY41" i="2"/>
  <c r="AX41" i="2"/>
  <c r="BB41" i="2"/>
  <c r="AU41" i="2"/>
  <c r="AS41" i="2"/>
  <c r="AR41" i="2"/>
  <c r="AO41" i="2"/>
  <c r="AP41" i="2"/>
  <c r="AM41" i="2"/>
  <c r="AN41" i="2"/>
  <c r="AI41" i="2"/>
  <c r="AJ41" i="2"/>
  <c r="AG41" i="2"/>
  <c r="AH41" i="2"/>
  <c r="AC41" i="2"/>
  <c r="AD41" i="2"/>
  <c r="AA41" i="2"/>
  <c r="AB41" i="2"/>
  <c r="W41" i="2"/>
  <c r="X41" i="2"/>
  <c r="U41" i="2"/>
  <c r="V41" i="2"/>
  <c r="Q41" i="2"/>
  <c r="R41" i="2"/>
  <c r="O41" i="2"/>
  <c r="P41" i="2"/>
  <c r="K41" i="2"/>
  <c r="L41" i="2"/>
  <c r="I41" i="2"/>
  <c r="G41" i="2"/>
  <c r="D41" i="2"/>
  <c r="BY40" i="2"/>
  <c r="BW40" i="2"/>
  <c r="BS40" i="2"/>
  <c r="BQ40" i="2"/>
  <c r="BM40" i="2"/>
  <c r="BK40" i="2"/>
  <c r="BG40" i="2"/>
  <c r="BH40" i="2"/>
  <c r="BE40" i="2"/>
  <c r="BA40" i="2"/>
  <c r="AY40" i="2"/>
  <c r="AX40" i="2"/>
  <c r="BB40" i="2"/>
  <c r="AU40" i="2"/>
  <c r="AR40" i="2"/>
  <c r="AS40" i="2"/>
  <c r="AO40" i="2"/>
  <c r="AP40" i="2"/>
  <c r="AM40" i="2"/>
  <c r="AN40" i="2"/>
  <c r="AI40" i="2"/>
  <c r="AJ40" i="2"/>
  <c r="AG40" i="2"/>
  <c r="AH40" i="2"/>
  <c r="AC40" i="2"/>
  <c r="AD40" i="2"/>
  <c r="AA40" i="2"/>
  <c r="AB40" i="2"/>
  <c r="W40" i="2"/>
  <c r="X40" i="2"/>
  <c r="U40" i="2"/>
  <c r="V40" i="2"/>
  <c r="Q40" i="2"/>
  <c r="R40" i="2"/>
  <c r="O40" i="2"/>
  <c r="P40" i="2"/>
  <c r="K40" i="2"/>
  <c r="L40" i="2"/>
  <c r="I40" i="2"/>
  <c r="J40" i="2"/>
  <c r="D40" i="2"/>
  <c r="BY39" i="2"/>
  <c r="BW39" i="2"/>
  <c r="BS39" i="2"/>
  <c r="BQ39" i="2"/>
  <c r="BM39" i="2"/>
  <c r="BK39" i="2"/>
  <c r="BG39" i="2"/>
  <c r="BH39" i="2"/>
  <c r="BE39" i="2"/>
  <c r="BA39" i="2"/>
  <c r="AY39" i="2"/>
  <c r="AX39" i="2"/>
  <c r="BB39" i="2"/>
  <c r="AU39" i="2"/>
  <c r="AS39" i="2"/>
  <c r="AR39" i="2"/>
  <c r="AV39" i="2"/>
  <c r="AO39" i="2"/>
  <c r="AP39" i="2"/>
  <c r="AM39" i="2"/>
  <c r="AN39" i="2"/>
  <c r="AI39" i="2"/>
  <c r="AJ39" i="2"/>
  <c r="AG39" i="2"/>
  <c r="AH39" i="2"/>
  <c r="AC39" i="2"/>
  <c r="AD39" i="2"/>
  <c r="AA39" i="2"/>
  <c r="AB39" i="2"/>
  <c r="W39" i="2"/>
  <c r="X39" i="2"/>
  <c r="U39" i="2"/>
  <c r="V39" i="2"/>
  <c r="Q39" i="2"/>
  <c r="R39" i="2"/>
  <c r="O39" i="2"/>
  <c r="P39" i="2"/>
  <c r="K39" i="2"/>
  <c r="L39" i="2"/>
  <c r="I39" i="2"/>
  <c r="J39" i="2"/>
  <c r="D39" i="2"/>
  <c r="BY38" i="2"/>
  <c r="BW38" i="2"/>
  <c r="BS38" i="2"/>
  <c r="BQ38" i="2"/>
  <c r="BM38" i="2"/>
  <c r="BK38" i="2"/>
  <c r="BG38" i="2"/>
  <c r="BH38" i="2"/>
  <c r="BE38" i="2"/>
  <c r="BA38" i="2"/>
  <c r="AY38" i="2"/>
  <c r="AX38" i="2"/>
  <c r="BB38" i="2"/>
  <c r="AU38" i="2"/>
  <c r="AR38" i="2"/>
  <c r="AS38" i="2"/>
  <c r="AO38" i="2"/>
  <c r="AP38" i="2"/>
  <c r="AM38" i="2"/>
  <c r="AN38" i="2"/>
  <c r="AI38" i="2"/>
  <c r="AJ38" i="2"/>
  <c r="AG38" i="2"/>
  <c r="AH38" i="2"/>
  <c r="AC38" i="2"/>
  <c r="AD38" i="2"/>
  <c r="AA38" i="2"/>
  <c r="AB38" i="2"/>
  <c r="W38" i="2"/>
  <c r="X38" i="2"/>
  <c r="U38" i="2"/>
  <c r="V38" i="2"/>
  <c r="R38" i="2"/>
  <c r="Q38" i="2"/>
  <c r="O38" i="2"/>
  <c r="P38" i="2"/>
  <c r="K38" i="2"/>
  <c r="L38" i="2"/>
  <c r="I38" i="2"/>
  <c r="J38" i="2"/>
  <c r="D38" i="2"/>
  <c r="BY37" i="2"/>
  <c r="BW37" i="2"/>
  <c r="BS37" i="2"/>
  <c r="BQ37" i="2"/>
  <c r="BM37" i="2"/>
  <c r="BK37" i="2"/>
  <c r="BG37" i="2"/>
  <c r="BH37" i="2"/>
  <c r="BE37" i="2"/>
  <c r="BA37" i="2"/>
  <c r="AY37" i="2"/>
  <c r="AX37" i="2"/>
  <c r="BB37" i="2"/>
  <c r="AU37" i="2"/>
  <c r="AS37" i="2"/>
  <c r="AR37" i="2"/>
  <c r="AO37" i="2"/>
  <c r="AP37" i="2"/>
  <c r="AM37" i="2"/>
  <c r="AN37" i="2"/>
  <c r="AI37" i="2"/>
  <c r="AJ37" i="2"/>
  <c r="AG37" i="2"/>
  <c r="AH37" i="2"/>
  <c r="AC37" i="2"/>
  <c r="AD37" i="2"/>
  <c r="AA37" i="2"/>
  <c r="AB37" i="2"/>
  <c r="W37" i="2"/>
  <c r="X37" i="2"/>
  <c r="U37" i="2"/>
  <c r="V37" i="2"/>
  <c r="Q37" i="2"/>
  <c r="R37" i="2"/>
  <c r="O37" i="2"/>
  <c r="P37" i="2"/>
  <c r="K37" i="2"/>
  <c r="L37" i="2"/>
  <c r="I37" i="2"/>
  <c r="G37" i="2"/>
  <c r="D37" i="2"/>
  <c r="BY36" i="2"/>
  <c r="BW36" i="2"/>
  <c r="BS36" i="2"/>
  <c r="BQ36" i="2"/>
  <c r="BM36" i="2"/>
  <c r="BK36" i="2"/>
  <c r="BG36" i="2"/>
  <c r="BH36" i="2"/>
  <c r="BE36" i="2"/>
  <c r="BA36" i="2"/>
  <c r="AX36" i="2"/>
  <c r="BB36" i="2"/>
  <c r="AY36" i="2"/>
  <c r="AU36" i="2"/>
  <c r="AS36" i="2"/>
  <c r="AO36" i="2"/>
  <c r="AP36" i="2"/>
  <c r="AM36" i="2"/>
  <c r="AN36" i="2"/>
  <c r="AI36" i="2"/>
  <c r="AJ36" i="2"/>
  <c r="AG36" i="2"/>
  <c r="AH36" i="2"/>
  <c r="AC36" i="2"/>
  <c r="AD36" i="2"/>
  <c r="AA36" i="2"/>
  <c r="AB36" i="2"/>
  <c r="W36" i="2"/>
  <c r="X36" i="2"/>
  <c r="U36" i="2"/>
  <c r="V36" i="2"/>
  <c r="Q36" i="2"/>
  <c r="R36" i="2"/>
  <c r="O36" i="2"/>
  <c r="P36" i="2"/>
  <c r="K36" i="2"/>
  <c r="L36" i="2"/>
  <c r="I36" i="2"/>
  <c r="G36" i="2"/>
  <c r="D36" i="2"/>
  <c r="AL35" i="2"/>
  <c r="AL43" i="2"/>
  <c r="AK35" i="2"/>
  <c r="AK43" i="2"/>
  <c r="AF35" i="2"/>
  <c r="AF43" i="2"/>
  <c r="AE35" i="2"/>
  <c r="AE43" i="2"/>
  <c r="Z35" i="2"/>
  <c r="Z43" i="2"/>
  <c r="Y35" i="2"/>
  <c r="Y43" i="2"/>
  <c r="T35" i="2"/>
  <c r="T43" i="2"/>
  <c r="S35" i="2"/>
  <c r="S43" i="2"/>
  <c r="N35" i="2"/>
  <c r="N43" i="2"/>
  <c r="M35" i="2"/>
  <c r="M43" i="2"/>
  <c r="H35" i="2"/>
  <c r="H43" i="2"/>
  <c r="G35" i="2"/>
  <c r="F35" i="2"/>
  <c r="F43" i="2"/>
  <c r="E35" i="2"/>
  <c r="E43" i="2"/>
  <c r="C35" i="2"/>
  <c r="BY34" i="2"/>
  <c r="BW34" i="2"/>
  <c r="BV34" i="2"/>
  <c r="BZ34" i="2"/>
  <c r="BS34" i="2"/>
  <c r="BP34" i="2"/>
  <c r="BQ34" i="2"/>
  <c r="BM34" i="2"/>
  <c r="BK34" i="2"/>
  <c r="BJ34" i="2"/>
  <c r="BN34" i="2"/>
  <c r="BG34" i="2"/>
  <c r="BE34" i="2"/>
  <c r="BD34" i="2"/>
  <c r="BH34" i="2"/>
  <c r="BA34" i="2"/>
  <c r="AX34" i="2"/>
  <c r="AY34" i="2"/>
  <c r="AU34" i="2"/>
  <c r="AS34" i="2"/>
  <c r="AO34" i="2"/>
  <c r="AP34" i="2"/>
  <c r="AM34" i="2"/>
  <c r="AN34" i="2"/>
  <c r="AI34" i="2"/>
  <c r="AJ34" i="2"/>
  <c r="AG34" i="2"/>
  <c r="AH34" i="2"/>
  <c r="AC34" i="2"/>
  <c r="AD34" i="2"/>
  <c r="AA34" i="2"/>
  <c r="AB34" i="2"/>
  <c r="W34" i="2"/>
  <c r="X34" i="2"/>
  <c r="U34" i="2"/>
  <c r="Q34" i="2"/>
  <c r="R34" i="2"/>
  <c r="O34" i="2"/>
  <c r="P34" i="2"/>
  <c r="K34" i="2"/>
  <c r="L34" i="2"/>
  <c r="I34" i="2"/>
  <c r="J34" i="2"/>
  <c r="D34" i="2"/>
  <c r="BY33" i="2"/>
  <c r="BV33" i="2"/>
  <c r="BW33" i="2"/>
  <c r="BS33" i="2"/>
  <c r="BQ33" i="2"/>
  <c r="BP33" i="2"/>
  <c r="BT33" i="2"/>
  <c r="BM33" i="2"/>
  <c r="BK33" i="2"/>
  <c r="BJ33" i="2"/>
  <c r="BN33" i="2"/>
  <c r="BG33" i="2"/>
  <c r="BE33" i="2"/>
  <c r="BD33" i="2"/>
  <c r="BA33" i="2"/>
  <c r="AY33" i="2"/>
  <c r="AX33" i="2"/>
  <c r="AU33" i="2"/>
  <c r="AS33" i="2"/>
  <c r="AO33" i="2"/>
  <c r="AP33" i="2"/>
  <c r="AM33" i="2"/>
  <c r="AN33" i="2"/>
  <c r="AI33" i="2"/>
  <c r="AJ33" i="2"/>
  <c r="AG33" i="2"/>
  <c r="AH33" i="2"/>
  <c r="AC33" i="2"/>
  <c r="AD33" i="2"/>
  <c r="AA33" i="2"/>
  <c r="AB33" i="2"/>
  <c r="W33" i="2"/>
  <c r="X33" i="2"/>
  <c r="U33" i="2"/>
  <c r="V33" i="2"/>
  <c r="Q33" i="2"/>
  <c r="R33" i="2"/>
  <c r="O33" i="2"/>
  <c r="P33" i="2"/>
  <c r="K33" i="2"/>
  <c r="L33" i="2"/>
  <c r="I33" i="2"/>
  <c r="J33" i="2"/>
  <c r="D33" i="2"/>
  <c r="BY32" i="2"/>
  <c r="BV32" i="2"/>
  <c r="BZ32" i="2"/>
  <c r="BW32" i="2"/>
  <c r="BS32" i="2"/>
  <c r="BQ32" i="2"/>
  <c r="BP32" i="2"/>
  <c r="BM32" i="2"/>
  <c r="BK32" i="2"/>
  <c r="BJ32" i="2"/>
  <c r="BN32" i="2"/>
  <c r="BG32" i="2"/>
  <c r="BE32" i="2"/>
  <c r="BD32" i="2"/>
  <c r="BH32" i="2"/>
  <c r="BA32" i="2"/>
  <c r="AY32" i="2"/>
  <c r="AX32" i="2"/>
  <c r="BB32" i="2"/>
  <c r="AU32" i="2"/>
  <c r="AS32" i="2"/>
  <c r="AO32" i="2"/>
  <c r="AP32" i="2"/>
  <c r="AM32" i="2"/>
  <c r="AN32" i="2"/>
  <c r="AI32" i="2"/>
  <c r="AJ32" i="2"/>
  <c r="AG32" i="2"/>
  <c r="AH32" i="2"/>
  <c r="AC32" i="2"/>
  <c r="AD32" i="2"/>
  <c r="AA32" i="2"/>
  <c r="AB32" i="2"/>
  <c r="W32" i="2"/>
  <c r="X32" i="2"/>
  <c r="U32" i="2"/>
  <c r="V32" i="2"/>
  <c r="Q32" i="2"/>
  <c r="R32" i="2"/>
  <c r="O32" i="2"/>
  <c r="P32" i="2"/>
  <c r="K32" i="2"/>
  <c r="L32" i="2"/>
  <c r="I32" i="2"/>
  <c r="J32" i="2"/>
  <c r="D32" i="2"/>
  <c r="BY31" i="2"/>
  <c r="BW31" i="2"/>
  <c r="BV31" i="2"/>
  <c r="BZ31" i="2"/>
  <c r="BS31" i="2"/>
  <c r="BP31" i="2"/>
  <c r="BQ31" i="2"/>
  <c r="BM31" i="2"/>
  <c r="BK31" i="2"/>
  <c r="BJ31" i="2"/>
  <c r="BN31" i="2"/>
  <c r="BG31" i="2"/>
  <c r="BE31" i="2"/>
  <c r="BD31" i="2"/>
  <c r="BA31" i="2"/>
  <c r="AY31" i="2"/>
  <c r="AX31" i="2"/>
  <c r="BB31" i="2"/>
  <c r="AU31" i="2"/>
  <c r="AS31" i="2"/>
  <c r="AO31" i="2"/>
  <c r="AP31" i="2"/>
  <c r="AM31" i="2"/>
  <c r="AN31" i="2"/>
  <c r="AI31" i="2"/>
  <c r="AJ31" i="2"/>
  <c r="AG31" i="2"/>
  <c r="AH31" i="2"/>
  <c r="AC31" i="2"/>
  <c r="AD31" i="2"/>
  <c r="AA31" i="2"/>
  <c r="AB31" i="2"/>
  <c r="W31" i="2"/>
  <c r="X31" i="2"/>
  <c r="U31" i="2"/>
  <c r="V31" i="2"/>
  <c r="Q31" i="2"/>
  <c r="R31" i="2"/>
  <c r="O31" i="2"/>
  <c r="P31" i="2"/>
  <c r="K31" i="2"/>
  <c r="L31" i="2"/>
  <c r="I31" i="2"/>
  <c r="J31" i="2"/>
  <c r="D31" i="2"/>
  <c r="BY30" i="2"/>
  <c r="BV30" i="2"/>
  <c r="BW30" i="2"/>
  <c r="BS30" i="2"/>
  <c r="BQ30" i="2"/>
  <c r="BP30" i="2"/>
  <c r="BT30" i="2"/>
  <c r="BM30" i="2"/>
  <c r="BJ30" i="2"/>
  <c r="BK30" i="2"/>
  <c r="BG30" i="2"/>
  <c r="BE30" i="2"/>
  <c r="BD30" i="2"/>
  <c r="BH30" i="2"/>
  <c r="BA30" i="2"/>
  <c r="AY30" i="2"/>
  <c r="AX30" i="2"/>
  <c r="BB30" i="2"/>
  <c r="AU30" i="2"/>
  <c r="AS30" i="2"/>
  <c r="AO30" i="2"/>
  <c r="AP30" i="2"/>
  <c r="AM30" i="2"/>
  <c r="AN30" i="2"/>
  <c r="AI30" i="2"/>
  <c r="AJ30" i="2"/>
  <c r="AG30" i="2"/>
  <c r="AH30" i="2"/>
  <c r="AC30" i="2"/>
  <c r="AD30" i="2"/>
  <c r="AA30" i="2"/>
  <c r="AB30" i="2"/>
  <c r="W30" i="2"/>
  <c r="X30" i="2"/>
  <c r="U30" i="2"/>
  <c r="V30" i="2"/>
  <c r="Q30" i="2"/>
  <c r="R30" i="2"/>
  <c r="O30" i="2"/>
  <c r="P30" i="2"/>
  <c r="K30" i="2"/>
  <c r="L30" i="2"/>
  <c r="I30" i="2"/>
  <c r="J30" i="2"/>
  <c r="D30" i="2"/>
  <c r="BY29" i="2"/>
  <c r="BW29" i="2"/>
  <c r="BV29" i="2"/>
  <c r="BZ29" i="2"/>
  <c r="BS29" i="2"/>
  <c r="BP29" i="2"/>
  <c r="BQ29" i="2"/>
  <c r="BM29" i="2"/>
  <c r="BK29" i="2"/>
  <c r="BJ29" i="2"/>
  <c r="BN29" i="2"/>
  <c r="BG29" i="2"/>
  <c r="BE29" i="2"/>
  <c r="BD29" i="2"/>
  <c r="BA29" i="2"/>
  <c r="AY29" i="2"/>
  <c r="AX29" i="2"/>
  <c r="AU29" i="2"/>
  <c r="AS29" i="2"/>
  <c r="AO29" i="2"/>
  <c r="AP29" i="2"/>
  <c r="AM29" i="2"/>
  <c r="AN29" i="2"/>
  <c r="AI29" i="2"/>
  <c r="AJ29" i="2"/>
  <c r="AG29" i="2"/>
  <c r="AH29" i="2"/>
  <c r="AC29" i="2"/>
  <c r="AD29" i="2"/>
  <c r="AA29" i="2"/>
  <c r="AB29" i="2"/>
  <c r="W29" i="2"/>
  <c r="X29" i="2"/>
  <c r="U29" i="2"/>
  <c r="V29" i="2"/>
  <c r="Q29" i="2"/>
  <c r="R29" i="2"/>
  <c r="O29" i="2"/>
  <c r="P29" i="2"/>
  <c r="K29" i="2"/>
  <c r="L29" i="2"/>
  <c r="I29" i="2"/>
  <c r="J29" i="2"/>
  <c r="D29" i="2"/>
  <c r="BY28" i="2"/>
  <c r="BV28" i="2"/>
  <c r="BW28" i="2"/>
  <c r="BS28" i="2"/>
  <c r="BQ28" i="2"/>
  <c r="BP28" i="2"/>
  <c r="BT28" i="2"/>
  <c r="BM28" i="2"/>
  <c r="BJ28" i="2"/>
  <c r="BK28" i="2"/>
  <c r="BG28" i="2"/>
  <c r="BE28" i="2"/>
  <c r="BD28" i="2"/>
  <c r="BA28" i="2"/>
  <c r="AY28" i="2"/>
  <c r="AX28" i="2"/>
  <c r="BB28" i="2"/>
  <c r="AU28" i="2"/>
  <c r="AS28" i="2"/>
  <c r="AO28" i="2"/>
  <c r="AP28" i="2"/>
  <c r="AM28" i="2"/>
  <c r="AN28" i="2"/>
  <c r="AI28" i="2"/>
  <c r="AJ28" i="2"/>
  <c r="AG28" i="2"/>
  <c r="AH28" i="2"/>
  <c r="AC28" i="2"/>
  <c r="AD28" i="2"/>
  <c r="AA28" i="2"/>
  <c r="AB28" i="2"/>
  <c r="W28" i="2"/>
  <c r="X28" i="2"/>
  <c r="U28" i="2"/>
  <c r="V28" i="2"/>
  <c r="Q28" i="2"/>
  <c r="R28" i="2"/>
  <c r="O28" i="2"/>
  <c r="P28" i="2"/>
  <c r="K28" i="2"/>
  <c r="L28" i="2"/>
  <c r="I28" i="2"/>
  <c r="J28" i="2"/>
  <c r="D28" i="2"/>
  <c r="BY27" i="2"/>
  <c r="BW27" i="2"/>
  <c r="BV27" i="2"/>
  <c r="BZ27" i="2"/>
  <c r="BS27" i="2"/>
  <c r="BQ27" i="2"/>
  <c r="BP27" i="2"/>
  <c r="BT27" i="2"/>
  <c r="BM27" i="2"/>
  <c r="BK27" i="2"/>
  <c r="BJ27" i="2"/>
  <c r="BN27" i="2"/>
  <c r="BG27" i="2"/>
  <c r="BE27" i="2"/>
  <c r="BD27" i="2"/>
  <c r="BA27" i="2"/>
  <c r="AY27" i="2"/>
  <c r="AX27" i="2"/>
  <c r="AU27" i="2"/>
  <c r="AS27" i="2"/>
  <c r="AO27" i="2"/>
  <c r="AP27" i="2"/>
  <c r="AM27" i="2"/>
  <c r="AN27" i="2"/>
  <c r="AI27" i="2"/>
  <c r="AJ27" i="2"/>
  <c r="AG27" i="2"/>
  <c r="AH27" i="2"/>
  <c r="AC27" i="2"/>
  <c r="AD27" i="2"/>
  <c r="AA27" i="2"/>
  <c r="AB27" i="2"/>
  <c r="W27" i="2"/>
  <c r="X27" i="2"/>
  <c r="U27" i="2"/>
  <c r="V27" i="2"/>
  <c r="Q27" i="2"/>
  <c r="R27" i="2"/>
  <c r="O27" i="2"/>
  <c r="P27" i="2"/>
  <c r="K27" i="2"/>
  <c r="L27" i="2"/>
  <c r="I27" i="2"/>
  <c r="J27" i="2"/>
  <c r="D27" i="2"/>
  <c r="BY26" i="2"/>
  <c r="BW26" i="2"/>
  <c r="BV26" i="2"/>
  <c r="BZ26" i="2"/>
  <c r="BS26" i="2"/>
  <c r="BQ26" i="2"/>
  <c r="BP26" i="2"/>
  <c r="BM26" i="2"/>
  <c r="BJ26" i="2"/>
  <c r="BK26" i="2"/>
  <c r="BG26" i="2"/>
  <c r="BD26" i="2"/>
  <c r="BE26" i="2"/>
  <c r="BA26" i="2"/>
  <c r="AY26" i="2"/>
  <c r="AX26" i="2"/>
  <c r="BB26" i="2"/>
  <c r="AU26" i="2"/>
  <c r="AS26" i="2"/>
  <c r="AO26" i="2"/>
  <c r="AP26" i="2"/>
  <c r="AM26" i="2"/>
  <c r="AN26" i="2"/>
  <c r="AI26" i="2"/>
  <c r="AJ26" i="2"/>
  <c r="AG26" i="2"/>
  <c r="AH26" i="2"/>
  <c r="AC26" i="2"/>
  <c r="AD26" i="2"/>
  <c r="AA26" i="2"/>
  <c r="AB26" i="2"/>
  <c r="W26" i="2"/>
  <c r="X26" i="2"/>
  <c r="U26" i="2"/>
  <c r="V26" i="2"/>
  <c r="Q26" i="2"/>
  <c r="R26" i="2"/>
  <c r="O26" i="2"/>
  <c r="P26" i="2"/>
  <c r="K26" i="2"/>
  <c r="L26" i="2"/>
  <c r="I26" i="2"/>
  <c r="J26" i="2"/>
  <c r="D26" i="2"/>
  <c r="BY25" i="2"/>
  <c r="BW25" i="2"/>
  <c r="BV25" i="2"/>
  <c r="BS25" i="2"/>
  <c r="BQ25" i="2"/>
  <c r="BP25" i="2"/>
  <c r="BM25" i="2"/>
  <c r="BK25" i="2"/>
  <c r="BJ25" i="2"/>
  <c r="BN25" i="2"/>
  <c r="BG25" i="2"/>
  <c r="BE25" i="2"/>
  <c r="BD25" i="2"/>
  <c r="BA25" i="2"/>
  <c r="AX25" i="2"/>
  <c r="AY25" i="2"/>
  <c r="AU25" i="2"/>
  <c r="AS25" i="2"/>
  <c r="AO25" i="2"/>
  <c r="AP25" i="2"/>
  <c r="AM25" i="2"/>
  <c r="AN25" i="2"/>
  <c r="AN35" i="2"/>
  <c r="AN43" i="2"/>
  <c r="AK61" i="2"/>
  <c r="AI25" i="2"/>
  <c r="AJ25" i="2"/>
  <c r="AG25" i="2"/>
  <c r="AH25" i="2"/>
  <c r="AC25" i="2"/>
  <c r="AD25" i="2"/>
  <c r="AA25" i="2"/>
  <c r="AB25" i="2"/>
  <c r="W25" i="2"/>
  <c r="X25" i="2"/>
  <c r="U25" i="2"/>
  <c r="V25" i="2"/>
  <c r="Q25" i="2"/>
  <c r="R25" i="2"/>
  <c r="O25" i="2"/>
  <c r="P25" i="2"/>
  <c r="K25" i="2"/>
  <c r="L25" i="2"/>
  <c r="I25" i="2"/>
  <c r="J25" i="2"/>
  <c r="D25" i="2"/>
  <c r="BY24" i="2"/>
  <c r="BW24" i="2"/>
  <c r="BV24" i="2"/>
  <c r="BS24" i="2"/>
  <c r="BQ24" i="2"/>
  <c r="BP24" i="2"/>
  <c r="BM24" i="2"/>
  <c r="BJ24" i="2"/>
  <c r="BN24" i="2"/>
  <c r="BK24" i="2"/>
  <c r="BG24" i="2"/>
  <c r="BE24" i="2"/>
  <c r="BD24" i="2"/>
  <c r="BA24" i="2"/>
  <c r="AY24" i="2"/>
  <c r="AX24" i="2"/>
  <c r="AU24" i="2"/>
  <c r="AS24" i="2"/>
  <c r="AO24" i="2"/>
  <c r="AM24" i="2"/>
  <c r="AN24" i="2"/>
  <c r="AI24" i="2"/>
  <c r="AJ24" i="2"/>
  <c r="AG24" i="2"/>
  <c r="AH24" i="2"/>
  <c r="AC24" i="2"/>
  <c r="AD24" i="2"/>
  <c r="AA24" i="2"/>
  <c r="AB24" i="2"/>
  <c r="W24" i="2"/>
  <c r="X24" i="2"/>
  <c r="U24" i="2"/>
  <c r="V24" i="2"/>
  <c r="Q24" i="2"/>
  <c r="R24" i="2"/>
  <c r="O24" i="2"/>
  <c r="P24" i="2"/>
  <c r="K24" i="2"/>
  <c r="L24" i="2"/>
  <c r="I24" i="2"/>
  <c r="J24" i="2"/>
  <c r="D24" i="2"/>
  <c r="BY23" i="2"/>
  <c r="BW23" i="2"/>
  <c r="BV23" i="2"/>
  <c r="BZ23" i="2"/>
  <c r="BS23" i="2"/>
  <c r="BQ23" i="2"/>
  <c r="BP23" i="2"/>
  <c r="BT23" i="2"/>
  <c r="BM23" i="2"/>
  <c r="BK23" i="2"/>
  <c r="BJ23" i="2"/>
  <c r="BN23" i="2"/>
  <c r="BG23" i="2"/>
  <c r="BE23" i="2"/>
  <c r="BD23" i="2"/>
  <c r="BH23" i="2"/>
  <c r="BA23" i="2"/>
  <c r="AY23" i="2"/>
  <c r="AX23" i="2"/>
  <c r="AU23" i="2"/>
  <c r="AS23" i="2"/>
  <c r="AO23" i="2"/>
  <c r="AP23" i="2"/>
  <c r="AM23" i="2"/>
  <c r="AN23" i="2"/>
  <c r="AI23" i="2"/>
  <c r="AJ23" i="2"/>
  <c r="AG23" i="2"/>
  <c r="AH23" i="2"/>
  <c r="AC23" i="2"/>
  <c r="AD23" i="2"/>
  <c r="AA23" i="2"/>
  <c r="AB23" i="2"/>
  <c r="W23" i="2"/>
  <c r="X23" i="2"/>
  <c r="U23" i="2"/>
  <c r="V23" i="2"/>
  <c r="Q23" i="2"/>
  <c r="R23" i="2"/>
  <c r="O23" i="2"/>
  <c r="P23" i="2"/>
  <c r="K23" i="2"/>
  <c r="L23" i="2"/>
  <c r="I23" i="2"/>
  <c r="J23" i="2"/>
  <c r="D23" i="2"/>
  <c r="BY22" i="2"/>
  <c r="BW22" i="2"/>
  <c r="BV22" i="2"/>
  <c r="BS22" i="2"/>
  <c r="BQ22" i="2"/>
  <c r="BP22" i="2"/>
  <c r="BM22" i="2"/>
  <c r="BK22" i="2"/>
  <c r="BJ22" i="2"/>
  <c r="BN22" i="2"/>
  <c r="BG22" i="2"/>
  <c r="BE22" i="2"/>
  <c r="BD22" i="2"/>
  <c r="BA22" i="2"/>
  <c r="AX22" i="2"/>
  <c r="AY22" i="2"/>
  <c r="AU22" i="2"/>
  <c r="AS22" i="2"/>
  <c r="AO22" i="2"/>
  <c r="AP22" i="2"/>
  <c r="AM22" i="2"/>
  <c r="AN22" i="2"/>
  <c r="AI22" i="2"/>
  <c r="AJ22" i="2"/>
  <c r="AG22" i="2"/>
  <c r="AH22" i="2"/>
  <c r="AC22" i="2"/>
  <c r="AD22" i="2"/>
  <c r="AA22" i="2"/>
  <c r="AB22" i="2"/>
  <c r="W22" i="2"/>
  <c r="X22" i="2"/>
  <c r="U22" i="2"/>
  <c r="V22" i="2"/>
  <c r="Q22" i="2"/>
  <c r="R22" i="2"/>
  <c r="O22" i="2"/>
  <c r="P22" i="2"/>
  <c r="K22" i="2"/>
  <c r="L22" i="2"/>
  <c r="I22" i="2"/>
  <c r="J22" i="2"/>
  <c r="D22" i="2"/>
  <c r="BY21" i="2"/>
  <c r="BW21" i="2"/>
  <c r="BV21" i="2"/>
  <c r="BZ21" i="2"/>
  <c r="BS21" i="2"/>
  <c r="BQ21" i="2"/>
  <c r="BP21" i="2"/>
  <c r="BT21" i="2"/>
  <c r="BM21" i="2"/>
  <c r="BK21" i="2"/>
  <c r="BJ21" i="2"/>
  <c r="BG21" i="2"/>
  <c r="BE21" i="2"/>
  <c r="BD21" i="2"/>
  <c r="BA21" i="2"/>
  <c r="AX21" i="2"/>
  <c r="AY21" i="2"/>
  <c r="AU21" i="2"/>
  <c r="AS21" i="2"/>
  <c r="AO21" i="2"/>
  <c r="AP21" i="2"/>
  <c r="AM21" i="2"/>
  <c r="AN21" i="2"/>
  <c r="AI21" i="2"/>
  <c r="AJ21" i="2"/>
  <c r="AG21" i="2"/>
  <c r="AH21" i="2"/>
  <c r="AC21" i="2"/>
  <c r="AD21" i="2"/>
  <c r="AA21" i="2"/>
  <c r="AB21" i="2"/>
  <c r="W21" i="2"/>
  <c r="X21" i="2"/>
  <c r="U21" i="2"/>
  <c r="V21" i="2"/>
  <c r="Q21" i="2"/>
  <c r="R21" i="2"/>
  <c r="O21" i="2"/>
  <c r="P21" i="2"/>
  <c r="K21" i="2"/>
  <c r="L21" i="2"/>
  <c r="I21" i="2"/>
  <c r="J21" i="2"/>
  <c r="D21" i="2"/>
  <c r="BY20" i="2"/>
  <c r="BW20" i="2"/>
  <c r="BW35" i="2"/>
  <c r="BW43" i="2"/>
  <c r="BV20" i="2"/>
  <c r="BZ20" i="2"/>
  <c r="BS20" i="2"/>
  <c r="BQ20" i="2"/>
  <c r="BP20" i="2"/>
  <c r="BT20" i="2"/>
  <c r="BM20" i="2"/>
  <c r="BK20" i="2"/>
  <c r="BJ20" i="2"/>
  <c r="BN20" i="2"/>
  <c r="BG20" i="2"/>
  <c r="BE20" i="2"/>
  <c r="BD20" i="2"/>
  <c r="BH20" i="2"/>
  <c r="BA20" i="2"/>
  <c r="AY20" i="2"/>
  <c r="AX20" i="2"/>
  <c r="AU20" i="2"/>
  <c r="AS20" i="2"/>
  <c r="AO20" i="2"/>
  <c r="AP20" i="2"/>
  <c r="AM20" i="2"/>
  <c r="AN20" i="2"/>
  <c r="AI20" i="2"/>
  <c r="AJ20" i="2"/>
  <c r="AG20" i="2"/>
  <c r="AH20" i="2"/>
  <c r="AC20" i="2"/>
  <c r="AA20" i="2"/>
  <c r="AB20" i="2"/>
  <c r="W20" i="2"/>
  <c r="X20" i="2"/>
  <c r="U20" i="2"/>
  <c r="V20" i="2"/>
  <c r="Q20" i="2"/>
  <c r="R20" i="2"/>
  <c r="O20" i="2"/>
  <c r="P20" i="2"/>
  <c r="K20" i="2"/>
  <c r="L20" i="2"/>
  <c r="I20" i="2"/>
  <c r="J20" i="2"/>
  <c r="D20" i="2"/>
  <c r="BY19" i="2"/>
  <c r="BW19" i="2"/>
  <c r="BV19" i="2"/>
  <c r="BS19" i="2"/>
  <c r="BQ19" i="2"/>
  <c r="BP19" i="2"/>
  <c r="BT19" i="2"/>
  <c r="BM19" i="2"/>
  <c r="BK19" i="2"/>
  <c r="BJ19" i="2"/>
  <c r="BG19" i="2"/>
  <c r="BE19" i="2"/>
  <c r="BD19" i="2"/>
  <c r="BA19" i="2"/>
  <c r="AY19" i="2"/>
  <c r="AX19" i="2"/>
  <c r="AU19" i="2"/>
  <c r="AS19" i="2"/>
  <c r="AO19" i="2"/>
  <c r="AP19" i="2"/>
  <c r="AM19" i="2"/>
  <c r="AN19" i="2"/>
  <c r="AI19" i="2"/>
  <c r="AJ19" i="2"/>
  <c r="AG19" i="2"/>
  <c r="AH19" i="2"/>
  <c r="AC19" i="2"/>
  <c r="AD19" i="2"/>
  <c r="AA19" i="2"/>
  <c r="AB19" i="2"/>
  <c r="W19" i="2"/>
  <c r="X19" i="2"/>
  <c r="U19" i="2"/>
  <c r="V19" i="2"/>
  <c r="Q19" i="2"/>
  <c r="R19" i="2"/>
  <c r="O19" i="2"/>
  <c r="P19" i="2"/>
  <c r="K19" i="2"/>
  <c r="L19" i="2"/>
  <c r="I19" i="2"/>
  <c r="J19" i="2"/>
  <c r="D19" i="2"/>
  <c r="BY18" i="2"/>
  <c r="BW18" i="2"/>
  <c r="BV18" i="2"/>
  <c r="BV35" i="2"/>
  <c r="BV43" i="2"/>
  <c r="BS18" i="2"/>
  <c r="BQ18" i="2"/>
  <c r="BP18" i="2"/>
  <c r="BP35" i="2"/>
  <c r="BP43" i="2"/>
  <c r="BM18" i="2"/>
  <c r="BK18" i="2"/>
  <c r="BJ18" i="2"/>
  <c r="BG18" i="2"/>
  <c r="BE18" i="2"/>
  <c r="BD18" i="2"/>
  <c r="BH18" i="2"/>
  <c r="BH35" i="2"/>
  <c r="BH43" i="2"/>
  <c r="BH61" i="2"/>
  <c r="BA18" i="2"/>
  <c r="AX18" i="2"/>
  <c r="AY18" i="2"/>
  <c r="AU18" i="2"/>
  <c r="AS18" i="2"/>
  <c r="AO18" i="2"/>
  <c r="AM18" i="2"/>
  <c r="AN18" i="2"/>
  <c r="AI18" i="2"/>
  <c r="AG18" i="2"/>
  <c r="AC18" i="2"/>
  <c r="AD18" i="2"/>
  <c r="AA18" i="2"/>
  <c r="AB18" i="2"/>
  <c r="W18" i="2"/>
  <c r="U18" i="2"/>
  <c r="Q18" i="2"/>
  <c r="O18" i="2"/>
  <c r="P18" i="2"/>
  <c r="K18" i="2"/>
  <c r="I18" i="2"/>
  <c r="D18" i="2"/>
  <c r="BJ16" i="2"/>
  <c r="BI16" i="2"/>
  <c r="AX16" i="2"/>
  <c r="AW16" i="2"/>
  <c r="F11" i="2"/>
  <c r="D11" i="2"/>
  <c r="D10" i="2"/>
  <c r="B9" i="2"/>
  <c r="B9" i="3"/>
  <c r="B8" i="2"/>
  <c r="B8" i="3"/>
  <c r="CW64" i="1"/>
  <c r="CU64" i="1"/>
  <c r="CQ64" i="1"/>
  <c r="CO64" i="1"/>
  <c r="CN64" i="1"/>
  <c r="CK64" i="1"/>
  <c r="CI64" i="1"/>
  <c r="CH64" i="1"/>
  <c r="CE64" i="1"/>
  <c r="CC64" i="1"/>
  <c r="CB64" i="1"/>
  <c r="BY64" i="1"/>
  <c r="BW64" i="1"/>
  <c r="BV64" i="1"/>
  <c r="BS64" i="1"/>
  <c r="BQ64" i="1"/>
  <c r="BP64" i="1"/>
  <c r="BM64" i="1"/>
  <c r="BK64" i="1"/>
  <c r="BJ64" i="1"/>
  <c r="BG64" i="1"/>
  <c r="BE64" i="1"/>
  <c r="BA64" i="1"/>
  <c r="AY64" i="1"/>
  <c r="AX64" i="1"/>
  <c r="AU64" i="1"/>
  <c r="AS64" i="1"/>
  <c r="AR64" i="1"/>
  <c r="AO64" i="1"/>
  <c r="AM64" i="1"/>
  <c r="AL64" i="1"/>
  <c r="AI64" i="1"/>
  <c r="AG64" i="1"/>
  <c r="AF64" i="1"/>
  <c r="AC64" i="1"/>
  <c r="AA64" i="1"/>
  <c r="Z64" i="1"/>
  <c r="W64" i="1"/>
  <c r="U64" i="1"/>
  <c r="T64" i="1"/>
  <c r="Q64" i="1"/>
  <c r="O64" i="1"/>
  <c r="N64" i="1"/>
  <c r="K64" i="1"/>
  <c r="I64" i="1"/>
  <c r="H64" i="1"/>
  <c r="CZ63" i="1"/>
  <c r="CZ62" i="1"/>
  <c r="CZ61" i="1"/>
  <c r="AX58" i="1"/>
  <c r="AW58" i="1"/>
  <c r="AR58" i="1"/>
  <c r="AQ58" i="1"/>
  <c r="AL58" i="1"/>
  <c r="AK58" i="1"/>
  <c r="AF58" i="1"/>
  <c r="AE58" i="1"/>
  <c r="BC57" i="1"/>
  <c r="AQ57" i="2"/>
  <c r="BI57" i="1"/>
  <c r="BO57" i="1"/>
  <c r="BC57" i="2"/>
  <c r="BU57" i="1"/>
  <c r="BI57" i="2"/>
  <c r="CA57" i="1"/>
  <c r="BO57" i="2"/>
  <c r="CG57" i="1"/>
  <c r="BU57" i="2"/>
  <c r="BD57" i="1"/>
  <c r="AR57" i="2"/>
  <c r="CG56" i="1"/>
  <c r="BU56" i="2"/>
  <c r="CA56" i="1"/>
  <c r="BU56" i="1"/>
  <c r="BI56" i="2"/>
  <c r="BO56" i="1"/>
  <c r="BC56" i="2"/>
  <c r="BI56" i="1"/>
  <c r="AW56" i="2"/>
  <c r="BC56" i="1"/>
  <c r="AQ56" i="2"/>
  <c r="BD56" i="1"/>
  <c r="AR56" i="2"/>
  <c r="CG55" i="1"/>
  <c r="BU55" i="2"/>
  <c r="CA55" i="1"/>
  <c r="BO55" i="2"/>
  <c r="BU55" i="1"/>
  <c r="BI55" i="2"/>
  <c r="BO55" i="1"/>
  <c r="BC55" i="2"/>
  <c r="BI55" i="1"/>
  <c r="AW55" i="2"/>
  <c r="BD55" i="1"/>
  <c r="AR55" i="2"/>
  <c r="BC55" i="1"/>
  <c r="AQ55" i="2"/>
  <c r="CP62" i="1"/>
  <c r="CG54" i="1"/>
  <c r="BU54" i="2"/>
  <c r="CA54" i="1"/>
  <c r="BO54" i="2"/>
  <c r="BU54" i="1"/>
  <c r="BI54" i="2"/>
  <c r="BO54" i="1"/>
  <c r="BC54" i="2"/>
  <c r="BI54" i="1"/>
  <c r="AW54" i="2"/>
  <c r="BD54" i="1"/>
  <c r="BD64" i="1"/>
  <c r="BC54" i="1"/>
  <c r="BV53" i="1"/>
  <c r="BP53" i="1"/>
  <c r="BJ53" i="1"/>
  <c r="Z53" i="1"/>
  <c r="Y53" i="1"/>
  <c r="T53" i="1"/>
  <c r="S53" i="1"/>
  <c r="N53" i="1"/>
  <c r="M53" i="1"/>
  <c r="H53" i="1"/>
  <c r="G53" i="1"/>
  <c r="F53" i="1"/>
  <c r="E53" i="1"/>
  <c r="CW52" i="1"/>
  <c r="CU52" i="1"/>
  <c r="CQ52" i="1"/>
  <c r="CO52" i="1"/>
  <c r="CK52" i="1"/>
  <c r="CI52" i="1"/>
  <c r="CG52" i="1"/>
  <c r="BU52" i="2"/>
  <c r="BX52" i="2"/>
  <c r="CE52" i="1"/>
  <c r="CC52" i="1"/>
  <c r="CA52" i="1"/>
  <c r="BO52" i="2"/>
  <c r="BY52" i="1"/>
  <c r="BW52" i="1"/>
  <c r="BS52" i="1"/>
  <c r="BQ52" i="1"/>
  <c r="BM52" i="1"/>
  <c r="BK52" i="1"/>
  <c r="BI52" i="1"/>
  <c r="AW52" i="2"/>
  <c r="AZ52" i="2"/>
  <c r="BG52" i="1"/>
  <c r="BE52" i="1"/>
  <c r="BA52" i="1"/>
  <c r="AY52" i="1"/>
  <c r="AU52" i="1"/>
  <c r="AS52" i="1"/>
  <c r="AO52" i="1"/>
  <c r="AM52" i="1"/>
  <c r="AN52" i="1"/>
  <c r="AI52" i="1"/>
  <c r="AG52" i="1"/>
  <c r="AH52" i="1"/>
  <c r="AC52" i="1"/>
  <c r="AA52" i="1"/>
  <c r="AB52" i="1"/>
  <c r="W52" i="1"/>
  <c r="U52" i="1"/>
  <c r="Q52" i="1"/>
  <c r="R52" i="1"/>
  <c r="O52" i="1"/>
  <c r="P52" i="1"/>
  <c r="K52" i="1"/>
  <c r="I52" i="1"/>
  <c r="D52" i="1"/>
  <c r="CO51" i="1"/>
  <c r="CI51" i="1"/>
  <c r="CH51" i="1"/>
  <c r="CL51" i="1"/>
  <c r="CE51" i="1"/>
  <c r="CC51" i="1"/>
  <c r="CA51" i="1"/>
  <c r="BO51" i="2"/>
  <c r="BZ51" i="1"/>
  <c r="BW51" i="1"/>
  <c r="BT51" i="1"/>
  <c r="BO51" i="1"/>
  <c r="BC51" i="2"/>
  <c r="BF51" i="2"/>
  <c r="BN51" i="1"/>
  <c r="BK51" i="1"/>
  <c r="BE51" i="1"/>
  <c r="BB51" i="1"/>
  <c r="AY51" i="1"/>
  <c r="AZ51" i="1"/>
  <c r="AV51" i="1"/>
  <c r="AS51" i="1"/>
  <c r="AP51" i="1"/>
  <c r="AM51" i="1"/>
  <c r="AJ51" i="1"/>
  <c r="AG51" i="1"/>
  <c r="AD51" i="1"/>
  <c r="AA51" i="1"/>
  <c r="AB51" i="1"/>
  <c r="X51" i="1"/>
  <c r="V51" i="1"/>
  <c r="R51" i="1"/>
  <c r="P51" i="1"/>
  <c r="L51" i="1"/>
  <c r="J51" i="1"/>
  <c r="D51" i="1"/>
  <c r="CH50" i="1"/>
  <c r="CG50" i="1"/>
  <c r="BU50" i="2"/>
  <c r="BZ50" i="1"/>
  <c r="BT50" i="1"/>
  <c r="BM50" i="1"/>
  <c r="BI50" i="1"/>
  <c r="AW50" i="2"/>
  <c r="AZ50" i="2"/>
  <c r="BG50" i="1"/>
  <c r="BG53" i="1"/>
  <c r="BE50" i="1"/>
  <c r="BA50" i="1"/>
  <c r="BA53" i="1"/>
  <c r="AY50" i="1"/>
  <c r="AZ50" i="1"/>
  <c r="AU50" i="1"/>
  <c r="AS50" i="1"/>
  <c r="AO50" i="1"/>
  <c r="AO53" i="1"/>
  <c r="AM50" i="1"/>
  <c r="AJ50" i="1"/>
  <c r="AG50" i="1"/>
  <c r="AG53" i="1"/>
  <c r="AD50" i="1"/>
  <c r="AA50" i="1"/>
  <c r="AB50" i="1"/>
  <c r="AB53" i="1"/>
  <c r="Y63" i="1"/>
  <c r="W50" i="1"/>
  <c r="U50" i="1"/>
  <c r="U53" i="1"/>
  <c r="Q50" i="1"/>
  <c r="O50" i="1"/>
  <c r="P50" i="1"/>
  <c r="L50" i="1"/>
  <c r="I50" i="1"/>
  <c r="D50" i="1"/>
  <c r="D53" i="1"/>
  <c r="CT49" i="1"/>
  <c r="CZ49" i="1"/>
  <c r="CS49" i="1"/>
  <c r="CY49" i="1"/>
  <c r="CM48" i="1"/>
  <c r="BP48" i="1"/>
  <c r="BJ48" i="1"/>
  <c r="BD48" i="1"/>
  <c r="Z48" i="1"/>
  <c r="Y48" i="1"/>
  <c r="Y58" i="1"/>
  <c r="Y60" i="1"/>
  <c r="T48" i="1"/>
  <c r="S48" i="1"/>
  <c r="N48" i="1"/>
  <c r="H48" i="1"/>
  <c r="F48" i="1"/>
  <c r="E48" i="1"/>
  <c r="CW47" i="1"/>
  <c r="CU47" i="1"/>
  <c r="CQ47" i="1"/>
  <c r="CO47" i="1"/>
  <c r="CK47" i="1"/>
  <c r="CH47" i="1"/>
  <c r="CL47" i="1"/>
  <c r="CI47" i="1"/>
  <c r="CG47" i="1"/>
  <c r="BU47" i="2"/>
  <c r="BX47" i="2"/>
  <c r="CE47" i="1"/>
  <c r="CC47" i="1"/>
  <c r="BY47" i="1"/>
  <c r="BW47" i="1"/>
  <c r="BS47" i="1"/>
  <c r="BQ47" i="1"/>
  <c r="BM47" i="1"/>
  <c r="BK47" i="1"/>
  <c r="BG47" i="1"/>
  <c r="BE47" i="1"/>
  <c r="BA47" i="1"/>
  <c r="AY47" i="1"/>
  <c r="AU47" i="1"/>
  <c r="AS47" i="1"/>
  <c r="AO47" i="1"/>
  <c r="AM47" i="1"/>
  <c r="AI47" i="1"/>
  <c r="AG47" i="1"/>
  <c r="AC47" i="1"/>
  <c r="AA47" i="1"/>
  <c r="W47" i="1"/>
  <c r="U47" i="1"/>
  <c r="Q47" i="1"/>
  <c r="O47" i="1"/>
  <c r="M47" i="1"/>
  <c r="K47" i="1"/>
  <c r="I47" i="1"/>
  <c r="G47" i="1"/>
  <c r="D47" i="1"/>
  <c r="CW46" i="1"/>
  <c r="CU46" i="1"/>
  <c r="CQ46" i="1"/>
  <c r="CO46" i="1"/>
  <c r="CK46" i="1"/>
  <c r="CH46" i="1"/>
  <c r="BV46" i="2"/>
  <c r="CI46" i="1"/>
  <c r="CE46" i="1"/>
  <c r="CC46" i="1"/>
  <c r="CA46" i="1"/>
  <c r="BO46" i="2"/>
  <c r="BR46" i="2"/>
  <c r="BY46" i="1"/>
  <c r="BV46" i="1"/>
  <c r="BJ46" i="2"/>
  <c r="BW46" i="1"/>
  <c r="BS46" i="1"/>
  <c r="BT46" i="1"/>
  <c r="BQ46" i="1"/>
  <c r="BO46" i="1"/>
  <c r="BR46" i="1"/>
  <c r="BM46" i="1"/>
  <c r="BK46" i="1"/>
  <c r="BG46" i="1"/>
  <c r="BE46" i="1"/>
  <c r="BC46" i="1"/>
  <c r="AQ46" i="2"/>
  <c r="AT46" i="2"/>
  <c r="BA46" i="1"/>
  <c r="BB46" i="1"/>
  <c r="AY46" i="1"/>
  <c r="AZ46" i="1"/>
  <c r="AU46" i="1"/>
  <c r="AS46" i="1"/>
  <c r="AO46" i="1"/>
  <c r="AM46" i="1"/>
  <c r="AI46" i="1"/>
  <c r="AG46" i="1"/>
  <c r="AC46" i="1"/>
  <c r="AA46" i="1"/>
  <c r="W46" i="1"/>
  <c r="U46" i="1"/>
  <c r="Q46" i="1"/>
  <c r="O46" i="1"/>
  <c r="M46" i="1"/>
  <c r="K46" i="1"/>
  <c r="I46" i="1"/>
  <c r="G46" i="1"/>
  <c r="D46" i="1"/>
  <c r="CW45" i="1"/>
  <c r="CU45" i="1"/>
  <c r="CQ45" i="1"/>
  <c r="CO45" i="1"/>
  <c r="CK45" i="1"/>
  <c r="CI45" i="1"/>
  <c r="CE45" i="1"/>
  <c r="CB45" i="1"/>
  <c r="BP45" i="2"/>
  <c r="BT45" i="2"/>
  <c r="BT48" i="2"/>
  <c r="CC45" i="1"/>
  <c r="BY45" i="1"/>
  <c r="BV45" i="1"/>
  <c r="BV48" i="1"/>
  <c r="BW45" i="1"/>
  <c r="BS45" i="1"/>
  <c r="BQ45" i="1"/>
  <c r="BM45" i="1"/>
  <c r="BK45" i="1"/>
  <c r="BG45" i="1"/>
  <c r="BE45" i="1"/>
  <c r="BA45" i="1"/>
  <c r="AY45" i="1"/>
  <c r="AU45" i="1"/>
  <c r="AV45" i="1"/>
  <c r="AS45" i="1"/>
  <c r="AO45" i="1"/>
  <c r="AM45" i="1"/>
  <c r="AN45" i="1"/>
  <c r="AI45" i="1"/>
  <c r="AG45" i="1"/>
  <c r="AC45" i="1"/>
  <c r="AC48" i="1"/>
  <c r="AA45" i="1"/>
  <c r="W45" i="1"/>
  <c r="U45" i="1"/>
  <c r="Q45" i="1"/>
  <c r="O45" i="1"/>
  <c r="M45" i="1"/>
  <c r="K45" i="1"/>
  <c r="I45" i="1"/>
  <c r="G45" i="1"/>
  <c r="D45" i="1"/>
  <c r="CT44" i="1"/>
  <c r="CZ44" i="1"/>
  <c r="CS44" i="1"/>
  <c r="CY44" i="1"/>
  <c r="CW42" i="1"/>
  <c r="CU42" i="1"/>
  <c r="CQ42" i="1"/>
  <c r="CO42" i="1"/>
  <c r="CK42" i="1"/>
  <c r="CH42" i="1"/>
  <c r="CI42" i="1"/>
  <c r="CE42" i="1"/>
  <c r="CB42" i="1"/>
  <c r="BP42" i="2"/>
  <c r="BT42" i="2"/>
  <c r="CC42" i="1"/>
  <c r="CA42" i="1"/>
  <c r="CD42" i="1"/>
  <c r="BY42" i="1"/>
  <c r="BW42" i="1"/>
  <c r="BS42" i="1"/>
  <c r="BQ42" i="1"/>
  <c r="BO42" i="1"/>
  <c r="BC42" i="2"/>
  <c r="BM42" i="1"/>
  <c r="BN42" i="1"/>
  <c r="BK42" i="1"/>
  <c r="BG42" i="1"/>
  <c r="BE42" i="1"/>
  <c r="BC42" i="1"/>
  <c r="AQ42" i="2"/>
  <c r="AT42" i="2"/>
  <c r="BA42" i="1"/>
  <c r="AY42" i="1"/>
  <c r="AU42" i="1"/>
  <c r="AS42" i="1"/>
  <c r="AT42" i="1"/>
  <c r="AO42" i="1"/>
  <c r="AM42" i="1"/>
  <c r="AI42" i="1"/>
  <c r="AG42" i="1"/>
  <c r="AH42" i="1"/>
  <c r="AC42" i="1"/>
  <c r="AA42" i="1"/>
  <c r="W42" i="1"/>
  <c r="U42" i="1"/>
  <c r="Q42" i="1"/>
  <c r="O42" i="1"/>
  <c r="M42" i="1"/>
  <c r="K42" i="1"/>
  <c r="I42" i="1"/>
  <c r="D42" i="1"/>
  <c r="CW41" i="1"/>
  <c r="CU41" i="1"/>
  <c r="CQ41" i="1"/>
  <c r="CO41" i="1"/>
  <c r="CK41" i="1"/>
  <c r="CI41" i="1"/>
  <c r="CE41" i="1"/>
  <c r="CC41" i="1"/>
  <c r="BY41" i="1"/>
  <c r="BW41" i="1"/>
  <c r="BS41" i="1"/>
  <c r="BQ41" i="1"/>
  <c r="BM41" i="1"/>
  <c r="BN41" i="1"/>
  <c r="BK41" i="1"/>
  <c r="BG41" i="1"/>
  <c r="BE41" i="1"/>
  <c r="BA41" i="1"/>
  <c r="AY41" i="1"/>
  <c r="AU41" i="1"/>
  <c r="AV41" i="1"/>
  <c r="AS41" i="1"/>
  <c r="AT41" i="1"/>
  <c r="AO41" i="1"/>
  <c r="AP41" i="1"/>
  <c r="AM41" i="1"/>
  <c r="AN41" i="1"/>
  <c r="AI41" i="1"/>
  <c r="AG41" i="1"/>
  <c r="AD41" i="1"/>
  <c r="AC41" i="1"/>
  <c r="AA41" i="1"/>
  <c r="W41" i="1"/>
  <c r="U41" i="1"/>
  <c r="V41" i="1"/>
  <c r="Q41" i="1"/>
  <c r="R41" i="1"/>
  <c r="O41" i="1"/>
  <c r="P41" i="1"/>
  <c r="K41" i="1"/>
  <c r="I41" i="1"/>
  <c r="D41" i="1"/>
  <c r="CW40" i="1"/>
  <c r="CU40" i="1"/>
  <c r="CQ40" i="1"/>
  <c r="CO40" i="1"/>
  <c r="CK40" i="1"/>
  <c r="CH40" i="1"/>
  <c r="CL40" i="1"/>
  <c r="CI40" i="1"/>
  <c r="CE40" i="1"/>
  <c r="CB40" i="1"/>
  <c r="CC40" i="1"/>
  <c r="BY40" i="1"/>
  <c r="BW40" i="1"/>
  <c r="BS40" i="1"/>
  <c r="BQ40" i="1"/>
  <c r="BO40" i="1"/>
  <c r="BC40" i="2"/>
  <c r="BF40" i="2"/>
  <c r="BM40" i="1"/>
  <c r="BK40" i="1"/>
  <c r="BI40" i="1"/>
  <c r="AW40" i="2"/>
  <c r="BG40" i="1"/>
  <c r="BE40" i="1"/>
  <c r="BA40" i="1"/>
  <c r="AY40" i="1"/>
  <c r="AZ40" i="1"/>
  <c r="AU40" i="1"/>
  <c r="AS40" i="1"/>
  <c r="AT40" i="1"/>
  <c r="AO40" i="1"/>
  <c r="AM40" i="1"/>
  <c r="AI40" i="1"/>
  <c r="AG40" i="1"/>
  <c r="AC40" i="1"/>
  <c r="AD40" i="1"/>
  <c r="AA40" i="1"/>
  <c r="W40" i="1"/>
  <c r="U40" i="1"/>
  <c r="Q40" i="1"/>
  <c r="O40" i="1"/>
  <c r="P40" i="1"/>
  <c r="K40" i="1"/>
  <c r="I40" i="1"/>
  <c r="D40" i="1"/>
  <c r="CW39" i="1"/>
  <c r="CU39" i="1"/>
  <c r="CQ39" i="1"/>
  <c r="CO39" i="1"/>
  <c r="CK39" i="1"/>
  <c r="CI39" i="1"/>
  <c r="CG39" i="1"/>
  <c r="BU39" i="2"/>
  <c r="BX39" i="2"/>
  <c r="CE39" i="1"/>
  <c r="CC39" i="1"/>
  <c r="BY39" i="1"/>
  <c r="BV39" i="1"/>
  <c r="BZ39" i="1"/>
  <c r="BW39" i="1"/>
  <c r="BS39" i="1"/>
  <c r="BP39" i="1"/>
  <c r="BT39" i="1"/>
  <c r="BQ39" i="1"/>
  <c r="BM39" i="1"/>
  <c r="BK39" i="1"/>
  <c r="BI39" i="1"/>
  <c r="AW39" i="2"/>
  <c r="AZ39" i="2"/>
  <c r="BG39" i="1"/>
  <c r="BE39" i="1"/>
  <c r="BC39" i="1"/>
  <c r="BA39" i="1"/>
  <c r="BB39" i="1"/>
  <c r="AY39" i="1"/>
  <c r="AU39" i="1"/>
  <c r="AV39" i="1"/>
  <c r="AS39" i="1"/>
  <c r="AO39" i="1"/>
  <c r="AM39" i="1"/>
  <c r="AI39" i="1"/>
  <c r="AG39" i="1"/>
  <c r="AC39" i="1"/>
  <c r="AA39" i="1"/>
  <c r="W39" i="1"/>
  <c r="U39" i="1"/>
  <c r="Q39" i="1"/>
  <c r="O39" i="1"/>
  <c r="M39" i="1"/>
  <c r="K39" i="1"/>
  <c r="I39" i="1"/>
  <c r="G39" i="1"/>
  <c r="D39" i="1"/>
  <c r="CW38" i="1"/>
  <c r="CU38" i="1"/>
  <c r="CQ38" i="1"/>
  <c r="CO38" i="1"/>
  <c r="CK38" i="1"/>
  <c r="CI38" i="1"/>
  <c r="CG38" i="1"/>
  <c r="BU38" i="2"/>
  <c r="BX38" i="2"/>
  <c r="CE38" i="1"/>
  <c r="CC38" i="1"/>
  <c r="BY38" i="1"/>
  <c r="BW38" i="1"/>
  <c r="BS38" i="1"/>
  <c r="BQ38" i="1"/>
  <c r="BM38" i="1"/>
  <c r="BK38" i="1"/>
  <c r="BI38" i="1"/>
  <c r="AW38" i="2"/>
  <c r="AZ38" i="2"/>
  <c r="BG38" i="1"/>
  <c r="BE38" i="1"/>
  <c r="BC38" i="1"/>
  <c r="AQ38" i="2"/>
  <c r="AT38" i="2"/>
  <c r="BA38" i="1"/>
  <c r="BB38" i="1"/>
  <c r="AZ38" i="1"/>
  <c r="AY38" i="1"/>
  <c r="AU38" i="1"/>
  <c r="AS38" i="1"/>
  <c r="AO38" i="1"/>
  <c r="AM38" i="1"/>
  <c r="AN38" i="1"/>
  <c r="AI38" i="1"/>
  <c r="AJ38" i="1"/>
  <c r="AG38" i="1"/>
  <c r="AC38" i="1"/>
  <c r="AA38" i="1"/>
  <c r="AB38" i="1"/>
  <c r="W38" i="1"/>
  <c r="X38" i="1"/>
  <c r="U38" i="1"/>
  <c r="S38" i="1"/>
  <c r="Q38" i="1"/>
  <c r="O38" i="1"/>
  <c r="P38" i="1"/>
  <c r="K38" i="1"/>
  <c r="I38" i="1"/>
  <c r="G38" i="1"/>
  <c r="D38" i="1"/>
  <c r="CW37" i="1"/>
  <c r="CU37" i="1"/>
  <c r="CQ37" i="1"/>
  <c r="CO37" i="1"/>
  <c r="CK37" i="1"/>
  <c r="CH37" i="1"/>
  <c r="CI37" i="1"/>
  <c r="CE37" i="1"/>
  <c r="CC37" i="1"/>
  <c r="CA37" i="1"/>
  <c r="CD37" i="1"/>
  <c r="BY37" i="1"/>
  <c r="BW37" i="1"/>
  <c r="BS37" i="1"/>
  <c r="BP37" i="1"/>
  <c r="BP36" i="1"/>
  <c r="BT36" i="1"/>
  <c r="BQ37" i="1"/>
  <c r="BO37" i="1"/>
  <c r="BC37" i="2"/>
  <c r="BF37" i="2"/>
  <c r="BM37" i="1"/>
  <c r="BK37" i="1"/>
  <c r="BG37" i="1"/>
  <c r="BE37" i="1"/>
  <c r="BA37" i="1"/>
  <c r="AY37" i="1"/>
  <c r="AZ37" i="1"/>
  <c r="AU37" i="1"/>
  <c r="AS37" i="1"/>
  <c r="AO37" i="1"/>
  <c r="AM37" i="1"/>
  <c r="AI37" i="1"/>
  <c r="AJ37" i="1"/>
  <c r="AG37" i="1"/>
  <c r="AC37" i="1"/>
  <c r="AA37" i="1"/>
  <c r="W37" i="1"/>
  <c r="U37" i="1"/>
  <c r="Q37" i="1"/>
  <c r="O37" i="1"/>
  <c r="P37" i="1"/>
  <c r="K37" i="1"/>
  <c r="I37" i="1"/>
  <c r="J37" i="1"/>
  <c r="D37" i="1"/>
  <c r="CW36" i="1"/>
  <c r="CU36" i="1"/>
  <c r="CQ36" i="1"/>
  <c r="CO36" i="1"/>
  <c r="CK36" i="1"/>
  <c r="CI36" i="1"/>
  <c r="CH36" i="1"/>
  <c r="BV36" i="2"/>
  <c r="BZ36" i="2"/>
  <c r="CE36" i="1"/>
  <c r="CB36" i="1"/>
  <c r="CF36" i="1"/>
  <c r="CC36" i="1"/>
  <c r="BY36" i="1"/>
  <c r="BW36" i="1"/>
  <c r="BS36" i="1"/>
  <c r="BQ36" i="1"/>
  <c r="BM36" i="1"/>
  <c r="BN36" i="1"/>
  <c r="BK36" i="1"/>
  <c r="BG36" i="1"/>
  <c r="BE36" i="1"/>
  <c r="BA36" i="1"/>
  <c r="AY36" i="1"/>
  <c r="AZ36" i="1"/>
  <c r="AU36" i="1"/>
  <c r="AV36" i="1"/>
  <c r="AS36" i="1"/>
  <c r="AT36" i="1"/>
  <c r="AO36" i="1"/>
  <c r="AM36" i="1"/>
  <c r="AI36" i="1"/>
  <c r="AJ36" i="1"/>
  <c r="AG36" i="1"/>
  <c r="AH36" i="1"/>
  <c r="AC36" i="1"/>
  <c r="AA36" i="1"/>
  <c r="AB36" i="1"/>
  <c r="W36" i="1"/>
  <c r="X36" i="1"/>
  <c r="U36" i="1"/>
  <c r="Q36" i="1"/>
  <c r="O36" i="1"/>
  <c r="P36" i="1"/>
  <c r="K36" i="1"/>
  <c r="L36" i="1"/>
  <c r="I36" i="1"/>
  <c r="D36" i="1"/>
  <c r="CN35" i="1"/>
  <c r="CH35" i="1"/>
  <c r="CB35" i="1"/>
  <c r="BV35" i="1"/>
  <c r="BP35" i="1"/>
  <c r="BJ35" i="1"/>
  <c r="BJ43" i="1"/>
  <c r="T35" i="1"/>
  <c r="T43" i="1"/>
  <c r="N35" i="1"/>
  <c r="N43" i="1"/>
  <c r="H35" i="1"/>
  <c r="H43" i="1"/>
  <c r="G35" i="1"/>
  <c r="F35" i="1"/>
  <c r="F43" i="1"/>
  <c r="E35" i="1"/>
  <c r="E43" i="1"/>
  <c r="C35" i="1"/>
  <c r="CW34" i="1"/>
  <c r="CU34" i="1"/>
  <c r="CQ34" i="1"/>
  <c r="CO34" i="1"/>
  <c r="CK34" i="1"/>
  <c r="CI34" i="1"/>
  <c r="CE34" i="1"/>
  <c r="CC34" i="1"/>
  <c r="BY34" i="1"/>
  <c r="BW34" i="1"/>
  <c r="BU34" i="1"/>
  <c r="BS34" i="1"/>
  <c r="BQ34" i="1"/>
  <c r="BM34" i="1"/>
  <c r="BN34" i="1"/>
  <c r="BK34" i="1"/>
  <c r="BG34" i="1"/>
  <c r="BE34" i="1"/>
  <c r="BA34" i="1"/>
  <c r="AY34" i="1"/>
  <c r="AU34" i="1"/>
  <c r="AS34" i="1"/>
  <c r="AO34" i="1"/>
  <c r="AM34" i="1"/>
  <c r="AI34" i="1"/>
  <c r="AG34" i="1"/>
  <c r="AC34" i="1"/>
  <c r="AA34" i="1"/>
  <c r="W34" i="1"/>
  <c r="U34" i="1"/>
  <c r="S34" i="1"/>
  <c r="Q34" i="1"/>
  <c r="O34" i="1"/>
  <c r="K34" i="1"/>
  <c r="L34" i="1"/>
  <c r="I34" i="1"/>
  <c r="J34" i="1"/>
  <c r="D34" i="1"/>
  <c r="CW33" i="1"/>
  <c r="CU33" i="1"/>
  <c r="CQ33" i="1"/>
  <c r="CO33" i="1"/>
  <c r="CK33" i="1"/>
  <c r="CI33" i="1"/>
  <c r="CE33" i="1"/>
  <c r="CF33" i="1"/>
  <c r="CC33" i="1"/>
  <c r="BY33" i="1"/>
  <c r="BZ33" i="1"/>
  <c r="BW33" i="1"/>
  <c r="BS33" i="1"/>
  <c r="BQ33" i="1"/>
  <c r="BO33" i="1"/>
  <c r="BR33" i="1"/>
  <c r="BM33" i="1"/>
  <c r="BK33" i="1"/>
  <c r="BI33" i="1"/>
  <c r="BL33" i="1"/>
  <c r="AW33" i="2"/>
  <c r="AZ33" i="2"/>
  <c r="BG33" i="1"/>
  <c r="BE33" i="1"/>
  <c r="BA33" i="1"/>
  <c r="AY33" i="1"/>
  <c r="AU33" i="1"/>
  <c r="AV33" i="1"/>
  <c r="AS33" i="1"/>
  <c r="AT33" i="1"/>
  <c r="AO33" i="1"/>
  <c r="AP33" i="1"/>
  <c r="AM33" i="1"/>
  <c r="AN33" i="1"/>
  <c r="AI33" i="1"/>
  <c r="AJ33" i="1"/>
  <c r="AG33" i="1"/>
  <c r="AH33" i="1"/>
  <c r="AC33" i="1"/>
  <c r="AA33" i="1"/>
  <c r="Y33" i="1"/>
  <c r="W33" i="1"/>
  <c r="U33" i="1"/>
  <c r="S33" i="1"/>
  <c r="Q33" i="1"/>
  <c r="O33" i="1"/>
  <c r="P33" i="1"/>
  <c r="K33" i="1"/>
  <c r="I33" i="1"/>
  <c r="J33" i="1"/>
  <c r="D33" i="1"/>
  <c r="CW32" i="1"/>
  <c r="CU32" i="1"/>
  <c r="CQ32" i="1"/>
  <c r="CO32" i="1"/>
  <c r="CK32" i="1"/>
  <c r="CL32" i="1"/>
  <c r="CI32" i="1"/>
  <c r="CE32" i="1"/>
  <c r="CF32" i="1"/>
  <c r="CC32" i="1"/>
  <c r="CA32" i="1"/>
  <c r="CD32" i="1"/>
  <c r="BY32" i="1"/>
  <c r="BW32" i="1"/>
  <c r="BS32" i="1"/>
  <c r="BT32" i="1"/>
  <c r="BQ32" i="1"/>
  <c r="BM32" i="1"/>
  <c r="BK32" i="1"/>
  <c r="BG32" i="1"/>
  <c r="BE32" i="1"/>
  <c r="BA32" i="1"/>
  <c r="AY32" i="1"/>
  <c r="AU32" i="1"/>
  <c r="AS32" i="1"/>
  <c r="AO32" i="1"/>
  <c r="AM32" i="1"/>
  <c r="AI32" i="1"/>
  <c r="AJ32" i="1"/>
  <c r="AG32" i="1"/>
  <c r="AH32" i="1"/>
  <c r="AC32" i="1"/>
  <c r="AA32" i="1"/>
  <c r="W32" i="1"/>
  <c r="U32" i="1"/>
  <c r="V32" i="1"/>
  <c r="Q32" i="1"/>
  <c r="O32" i="1"/>
  <c r="K32" i="1"/>
  <c r="I32" i="1"/>
  <c r="J32" i="1"/>
  <c r="D32" i="1"/>
  <c r="CW31" i="1"/>
  <c r="CU31" i="1"/>
  <c r="CQ31" i="1"/>
  <c r="CO31" i="1"/>
  <c r="CK31" i="1"/>
  <c r="CL31" i="1"/>
  <c r="CI31" i="1"/>
  <c r="CE31" i="1"/>
  <c r="CC31" i="1"/>
  <c r="CA31" i="1"/>
  <c r="BO31" i="2"/>
  <c r="BR31" i="2"/>
  <c r="BY31" i="1"/>
  <c r="BW31" i="1"/>
  <c r="BU31" i="1"/>
  <c r="BI31" i="2"/>
  <c r="BS31" i="1"/>
  <c r="BQ31" i="1"/>
  <c r="BM31" i="1"/>
  <c r="BK31" i="1"/>
  <c r="BG31" i="1"/>
  <c r="BE31" i="1"/>
  <c r="BA31" i="1"/>
  <c r="AY31" i="1"/>
  <c r="AZ31" i="1"/>
  <c r="AU31" i="1"/>
  <c r="AV31" i="1"/>
  <c r="AS31" i="1"/>
  <c r="AT31" i="1"/>
  <c r="AO31" i="1"/>
  <c r="AM31" i="1"/>
  <c r="AI31" i="1"/>
  <c r="AJ31" i="1"/>
  <c r="AG31" i="1"/>
  <c r="AC31" i="1"/>
  <c r="AD31" i="1"/>
  <c r="AA31" i="1"/>
  <c r="AB31" i="1"/>
  <c r="W31" i="1"/>
  <c r="X31" i="1"/>
  <c r="U31" i="1"/>
  <c r="V31" i="1"/>
  <c r="Q31" i="1"/>
  <c r="O31" i="1"/>
  <c r="K31" i="1"/>
  <c r="L31" i="1"/>
  <c r="I31" i="1"/>
  <c r="D31" i="1"/>
  <c r="CW30" i="1"/>
  <c r="CU30" i="1"/>
  <c r="CQ30" i="1"/>
  <c r="CO30" i="1"/>
  <c r="CK30" i="1"/>
  <c r="CL30" i="1"/>
  <c r="CI30" i="1"/>
  <c r="CE30" i="1"/>
  <c r="CF30" i="1"/>
  <c r="CC30" i="1"/>
  <c r="BY30" i="1"/>
  <c r="BW30" i="1"/>
  <c r="BS30" i="1"/>
  <c r="BQ30" i="1"/>
  <c r="BM30" i="1"/>
  <c r="BN30" i="1"/>
  <c r="BK30" i="1"/>
  <c r="BG30" i="1"/>
  <c r="BE30" i="1"/>
  <c r="BC30" i="1"/>
  <c r="AQ30" i="2"/>
  <c r="BA30" i="1"/>
  <c r="AY30" i="1"/>
  <c r="AU30" i="1"/>
  <c r="AV30" i="1"/>
  <c r="AS30" i="1"/>
  <c r="AO30" i="1"/>
  <c r="AP30" i="1"/>
  <c r="AM30" i="1"/>
  <c r="AI30" i="1"/>
  <c r="AG30" i="1"/>
  <c r="AC30" i="1"/>
  <c r="AA30" i="1"/>
  <c r="W30" i="1"/>
  <c r="X30" i="1"/>
  <c r="U30" i="1"/>
  <c r="Q30" i="1"/>
  <c r="R30" i="1"/>
  <c r="O30" i="1"/>
  <c r="P30" i="1"/>
  <c r="K30" i="1"/>
  <c r="I30" i="1"/>
  <c r="D30" i="1"/>
  <c r="CW29" i="1"/>
  <c r="CU29" i="1"/>
  <c r="CQ29" i="1"/>
  <c r="CO29" i="1"/>
  <c r="CK29" i="1"/>
  <c r="CI29" i="1"/>
  <c r="CE29" i="1"/>
  <c r="CF29" i="1"/>
  <c r="CC29" i="1"/>
  <c r="BY29" i="1"/>
  <c r="BZ29" i="1"/>
  <c r="BW29" i="1"/>
  <c r="BS29" i="1"/>
  <c r="BT29" i="1"/>
  <c r="BQ29" i="1"/>
  <c r="BO29" i="1"/>
  <c r="BM29" i="1"/>
  <c r="BK29" i="1"/>
  <c r="BI29" i="1"/>
  <c r="AW29" i="2"/>
  <c r="AZ29" i="2"/>
  <c r="BG29" i="1"/>
  <c r="BE29" i="1"/>
  <c r="BA29" i="1"/>
  <c r="AY29" i="1"/>
  <c r="AZ29" i="1"/>
  <c r="AU29" i="1"/>
  <c r="AV29" i="1"/>
  <c r="AS29" i="1"/>
  <c r="AT29" i="1"/>
  <c r="AO29" i="1"/>
  <c r="AM29" i="1"/>
  <c r="AN29" i="1"/>
  <c r="AI29" i="1"/>
  <c r="AG29" i="1"/>
  <c r="AH29" i="1"/>
  <c r="AC29" i="1"/>
  <c r="AD29" i="1"/>
  <c r="AA29" i="1"/>
  <c r="AB29" i="1"/>
  <c r="W29" i="1"/>
  <c r="X29" i="1"/>
  <c r="U29" i="1"/>
  <c r="S29" i="1"/>
  <c r="Q29" i="1"/>
  <c r="O29" i="1"/>
  <c r="P29" i="1"/>
  <c r="M29" i="1"/>
  <c r="K29" i="1"/>
  <c r="I29" i="1"/>
  <c r="J29" i="1"/>
  <c r="D29" i="1"/>
  <c r="CW28" i="1"/>
  <c r="CU28" i="1"/>
  <c r="CQ28" i="1"/>
  <c r="CO28" i="1"/>
  <c r="CK28" i="1"/>
  <c r="CL28" i="1"/>
  <c r="CI28" i="1"/>
  <c r="CG28" i="1"/>
  <c r="BU28" i="2"/>
  <c r="BX28" i="2"/>
  <c r="CE28" i="1"/>
  <c r="CC28" i="1"/>
  <c r="BY28" i="1"/>
  <c r="BW28" i="1"/>
  <c r="BS28" i="1"/>
  <c r="BT28" i="1"/>
  <c r="BQ28" i="1"/>
  <c r="BO28" i="1"/>
  <c r="BM28" i="1"/>
  <c r="BN28" i="1"/>
  <c r="BK28" i="1"/>
  <c r="BG28" i="1"/>
  <c r="BE28" i="1"/>
  <c r="BC28" i="1"/>
  <c r="BF28" i="1"/>
  <c r="BD28" i="1"/>
  <c r="BA28" i="1"/>
  <c r="BB28" i="1"/>
  <c r="AY28" i="1"/>
  <c r="AZ28" i="1"/>
  <c r="AU28" i="1"/>
  <c r="AV28" i="1"/>
  <c r="AS28" i="1"/>
  <c r="AO28" i="1"/>
  <c r="AM28" i="1"/>
  <c r="AI28" i="1"/>
  <c r="AG28" i="1"/>
  <c r="AC28" i="1"/>
  <c r="AA28" i="1"/>
  <c r="W28" i="1"/>
  <c r="X28" i="1"/>
  <c r="U28" i="1"/>
  <c r="V28" i="1"/>
  <c r="Q28" i="1"/>
  <c r="R28" i="1"/>
  <c r="O28" i="1"/>
  <c r="K28" i="1"/>
  <c r="I28" i="1"/>
  <c r="J28" i="1"/>
  <c r="D28" i="1"/>
  <c r="CW27" i="1"/>
  <c r="CU27" i="1"/>
  <c r="CQ27" i="1"/>
  <c r="CO27" i="1"/>
  <c r="CK27" i="1"/>
  <c r="CI27" i="1"/>
  <c r="CE27" i="1"/>
  <c r="CF27" i="1"/>
  <c r="CC27" i="1"/>
  <c r="BY27" i="1"/>
  <c r="BZ27" i="1"/>
  <c r="BW27" i="1"/>
  <c r="BS27" i="1"/>
  <c r="BT27" i="1"/>
  <c r="BQ27" i="1"/>
  <c r="BO27" i="1"/>
  <c r="BM27" i="1"/>
  <c r="BK27" i="1"/>
  <c r="BI27" i="1"/>
  <c r="BL27" i="1"/>
  <c r="BG27" i="1"/>
  <c r="BE27" i="1"/>
  <c r="BA27" i="1"/>
  <c r="BB27" i="1"/>
  <c r="AY27" i="1"/>
  <c r="AU27" i="1"/>
  <c r="AV27" i="1"/>
  <c r="AS27" i="1"/>
  <c r="AT27" i="1"/>
  <c r="AO27" i="1"/>
  <c r="AM27" i="1"/>
  <c r="AN27" i="1"/>
  <c r="AI27" i="1"/>
  <c r="AJ27" i="1"/>
  <c r="AG27" i="1"/>
  <c r="AC27" i="1"/>
  <c r="AD27" i="1"/>
  <c r="AA27" i="1"/>
  <c r="W27" i="1"/>
  <c r="U27" i="1"/>
  <c r="Q27" i="1"/>
  <c r="R27" i="1"/>
  <c r="O27" i="1"/>
  <c r="P27" i="1"/>
  <c r="K27" i="1"/>
  <c r="L27" i="1"/>
  <c r="I27" i="1"/>
  <c r="D27" i="1"/>
  <c r="CW26" i="1"/>
  <c r="CU26" i="1"/>
  <c r="CQ26" i="1"/>
  <c r="CO26" i="1"/>
  <c r="CK26" i="1"/>
  <c r="CL26" i="1"/>
  <c r="CI26" i="1"/>
  <c r="CG26" i="1"/>
  <c r="BU26" i="2"/>
  <c r="CE26" i="1"/>
  <c r="CC26" i="1"/>
  <c r="BY26" i="1"/>
  <c r="BW26" i="1"/>
  <c r="BU26" i="1"/>
  <c r="BI26" i="2"/>
  <c r="BL26" i="2"/>
  <c r="BS26" i="1"/>
  <c r="BT26" i="1"/>
  <c r="BQ26" i="1"/>
  <c r="BM26" i="1"/>
  <c r="BK26" i="1"/>
  <c r="BI26" i="1"/>
  <c r="AW26" i="2"/>
  <c r="AZ26" i="2"/>
  <c r="BG26" i="1"/>
  <c r="BE26" i="1"/>
  <c r="BD26" i="1"/>
  <c r="AR26" i="2"/>
  <c r="BA26" i="1"/>
  <c r="BB26" i="1"/>
  <c r="AY26" i="1"/>
  <c r="AU26" i="1"/>
  <c r="AS26" i="1"/>
  <c r="AO26" i="1"/>
  <c r="AP26" i="1"/>
  <c r="AM26" i="1"/>
  <c r="AI26" i="1"/>
  <c r="AJ26" i="1"/>
  <c r="AG26" i="1"/>
  <c r="AC26" i="1"/>
  <c r="AA26" i="1"/>
  <c r="W26" i="1"/>
  <c r="U26" i="1"/>
  <c r="Q26" i="1"/>
  <c r="O26" i="1"/>
  <c r="K26" i="1"/>
  <c r="L26" i="1"/>
  <c r="I26" i="1"/>
  <c r="J26" i="1"/>
  <c r="D26" i="1"/>
  <c r="CW25" i="1"/>
  <c r="CU25" i="1"/>
  <c r="CQ25" i="1"/>
  <c r="CO25" i="1"/>
  <c r="CK25" i="1"/>
  <c r="CL25" i="1"/>
  <c r="CI25" i="1"/>
  <c r="CE25" i="1"/>
  <c r="CC25" i="1"/>
  <c r="CA25" i="1"/>
  <c r="BO25" i="2"/>
  <c r="BR25" i="2"/>
  <c r="BY25" i="1"/>
  <c r="BW25" i="1"/>
  <c r="BU25" i="1"/>
  <c r="BI25" i="2"/>
  <c r="BL25" i="2"/>
  <c r="BS25" i="1"/>
  <c r="BT25" i="1"/>
  <c r="BQ25" i="1"/>
  <c r="BM25" i="1"/>
  <c r="BN25" i="1"/>
  <c r="BK25" i="1"/>
  <c r="BG25" i="1"/>
  <c r="BE25" i="1"/>
  <c r="BC25" i="1"/>
  <c r="AQ25" i="2"/>
  <c r="AT25" i="2"/>
  <c r="BA25" i="1"/>
  <c r="AY25" i="1"/>
  <c r="AU25" i="1"/>
  <c r="AS25" i="1"/>
  <c r="AO25" i="1"/>
  <c r="AM25" i="1"/>
  <c r="AI25" i="1"/>
  <c r="AJ25" i="1"/>
  <c r="AG25" i="1"/>
  <c r="AC25" i="1"/>
  <c r="AA25" i="1"/>
  <c r="W25" i="1"/>
  <c r="X25" i="1"/>
  <c r="U25" i="1"/>
  <c r="V25" i="1"/>
  <c r="Q25" i="1"/>
  <c r="O25" i="1"/>
  <c r="K25" i="1"/>
  <c r="I25" i="1"/>
  <c r="D25" i="1"/>
  <c r="CW24" i="1"/>
  <c r="CU24" i="1"/>
  <c r="CQ24" i="1"/>
  <c r="CO24" i="1"/>
  <c r="CK24" i="1"/>
  <c r="CL24" i="1"/>
  <c r="CI24" i="1"/>
  <c r="CG24" i="1"/>
  <c r="BU24" i="2"/>
  <c r="BX24" i="2"/>
  <c r="CE24" i="1"/>
  <c r="CF24" i="1"/>
  <c r="CC24" i="1"/>
  <c r="BY24" i="1"/>
  <c r="BW24" i="1"/>
  <c r="BS24" i="1"/>
  <c r="BQ24" i="1"/>
  <c r="BM24" i="1"/>
  <c r="BN24" i="1"/>
  <c r="BK24" i="1"/>
  <c r="BI24" i="1"/>
  <c r="AW24" i="2"/>
  <c r="AZ24" i="2"/>
  <c r="BG24" i="1"/>
  <c r="BE24" i="1"/>
  <c r="BA24" i="1"/>
  <c r="AY24" i="1"/>
  <c r="AZ24" i="1"/>
  <c r="AU24" i="1"/>
  <c r="AV24" i="1"/>
  <c r="AS24" i="1"/>
  <c r="AT24" i="1"/>
  <c r="AO24" i="1"/>
  <c r="AM24" i="1"/>
  <c r="AI24" i="1"/>
  <c r="AG24" i="1"/>
  <c r="AC24" i="1"/>
  <c r="AD24" i="1"/>
  <c r="AA24" i="1"/>
  <c r="W24" i="1"/>
  <c r="U24" i="1"/>
  <c r="Q24" i="1"/>
  <c r="O24" i="1"/>
  <c r="P24" i="1"/>
  <c r="K24" i="1"/>
  <c r="I24" i="1"/>
  <c r="D24" i="1"/>
  <c r="CW23" i="1"/>
  <c r="CU23" i="1"/>
  <c r="CQ23" i="1"/>
  <c r="CO23" i="1"/>
  <c r="CK23" i="1"/>
  <c r="CI23" i="1"/>
  <c r="CE23" i="1"/>
  <c r="CC23" i="1"/>
  <c r="BY23" i="1"/>
  <c r="BW23" i="1"/>
  <c r="BU23" i="1"/>
  <c r="BI23" i="2"/>
  <c r="BL23" i="2"/>
  <c r="BS23" i="1"/>
  <c r="BT23" i="1"/>
  <c r="BQ23" i="1"/>
  <c r="BM23" i="1"/>
  <c r="BN23" i="1"/>
  <c r="BK23" i="1"/>
  <c r="BG23" i="1"/>
  <c r="BE23" i="1"/>
  <c r="BA23" i="1"/>
  <c r="AY23" i="1"/>
  <c r="AU23" i="1"/>
  <c r="AS23" i="1"/>
  <c r="AO23" i="1"/>
  <c r="AP23" i="1"/>
  <c r="AM23" i="1"/>
  <c r="AI23" i="1"/>
  <c r="AJ23" i="1"/>
  <c r="AG23" i="1"/>
  <c r="AC23" i="1"/>
  <c r="AA23" i="1"/>
  <c r="AB23" i="1"/>
  <c r="W23" i="1"/>
  <c r="X23" i="1"/>
  <c r="U23" i="1"/>
  <c r="Q23" i="1"/>
  <c r="R23" i="1"/>
  <c r="O23" i="1"/>
  <c r="K23" i="1"/>
  <c r="I23" i="1"/>
  <c r="I35" i="1"/>
  <c r="I43" i="1"/>
  <c r="J61" i="1"/>
  <c r="D23" i="1"/>
  <c r="CW22" i="1"/>
  <c r="CU22" i="1"/>
  <c r="CQ22" i="1"/>
  <c r="CO22" i="1"/>
  <c r="CK22" i="1"/>
  <c r="CL22" i="1"/>
  <c r="CI22" i="1"/>
  <c r="CG22" i="1"/>
  <c r="BU22" i="2"/>
  <c r="BX22" i="2"/>
  <c r="CE22" i="1"/>
  <c r="CC22" i="1"/>
  <c r="BY22" i="1"/>
  <c r="BZ22" i="1"/>
  <c r="BW22" i="1"/>
  <c r="BS22" i="1"/>
  <c r="BQ22" i="1"/>
  <c r="BM22" i="1"/>
  <c r="BK22" i="1"/>
  <c r="BI22" i="1"/>
  <c r="AW22" i="2"/>
  <c r="BG22" i="1"/>
  <c r="BE22" i="1"/>
  <c r="BA22" i="1"/>
  <c r="BB22" i="1"/>
  <c r="AY22" i="1"/>
  <c r="AZ22" i="1"/>
  <c r="AU22" i="1"/>
  <c r="AV22" i="1"/>
  <c r="AS22" i="1"/>
  <c r="AT22" i="1"/>
  <c r="AO22" i="1"/>
  <c r="AM22" i="1"/>
  <c r="AN22" i="1"/>
  <c r="AI22" i="1"/>
  <c r="AG22" i="1"/>
  <c r="AC22" i="1"/>
  <c r="AD22" i="1"/>
  <c r="AA22" i="1"/>
  <c r="W22" i="1"/>
  <c r="U22" i="1"/>
  <c r="Q22" i="1"/>
  <c r="R22" i="1"/>
  <c r="O22" i="1"/>
  <c r="K22" i="1"/>
  <c r="I22" i="1"/>
  <c r="J22" i="1"/>
  <c r="D22" i="1"/>
  <c r="CW21" i="1"/>
  <c r="CU21" i="1"/>
  <c r="CQ21" i="1"/>
  <c r="CO21" i="1"/>
  <c r="CK21" i="1"/>
  <c r="CL21" i="1"/>
  <c r="CI21" i="1"/>
  <c r="CE21" i="1"/>
  <c r="CF21" i="1"/>
  <c r="CC21" i="1"/>
  <c r="BY21" i="1"/>
  <c r="BZ21" i="1"/>
  <c r="BW21" i="1"/>
  <c r="BS21" i="1"/>
  <c r="BQ21" i="1"/>
  <c r="BM21" i="1"/>
  <c r="BK21" i="1"/>
  <c r="BG21" i="1"/>
  <c r="BE21" i="1"/>
  <c r="BC21" i="1"/>
  <c r="AQ21" i="2"/>
  <c r="AT21" i="2"/>
  <c r="BA21" i="1"/>
  <c r="BB21" i="1"/>
  <c r="AY21" i="1"/>
  <c r="AU21" i="1"/>
  <c r="AV21" i="1"/>
  <c r="AS21" i="1"/>
  <c r="AO21" i="1"/>
  <c r="AM21" i="1"/>
  <c r="AI21" i="1"/>
  <c r="AJ21" i="1"/>
  <c r="AG21" i="1"/>
  <c r="AH21" i="1"/>
  <c r="AC21" i="1"/>
  <c r="AA21" i="1"/>
  <c r="AB21" i="1"/>
  <c r="W21" i="1"/>
  <c r="U21" i="1"/>
  <c r="V21" i="1"/>
  <c r="Q21" i="1"/>
  <c r="O21" i="1"/>
  <c r="K21" i="1"/>
  <c r="I21" i="1"/>
  <c r="D21" i="1"/>
  <c r="CW20" i="1"/>
  <c r="CU20" i="1"/>
  <c r="CQ20" i="1"/>
  <c r="CO20" i="1"/>
  <c r="CK20" i="1"/>
  <c r="CL20" i="1"/>
  <c r="CI20" i="1"/>
  <c r="CE20" i="1"/>
  <c r="CF20" i="1"/>
  <c r="CC20" i="1"/>
  <c r="BY20" i="1"/>
  <c r="BZ20" i="1"/>
  <c r="BW20" i="1"/>
  <c r="BU20" i="1"/>
  <c r="BS20" i="1"/>
  <c r="BQ20" i="1"/>
  <c r="BM20" i="1"/>
  <c r="BN20" i="1"/>
  <c r="BK20" i="1"/>
  <c r="BG20" i="1"/>
  <c r="BE20" i="1"/>
  <c r="BA20" i="1"/>
  <c r="BB20" i="1"/>
  <c r="AY20" i="1"/>
  <c r="AU20" i="1"/>
  <c r="AS20" i="1"/>
  <c r="AT20" i="1"/>
  <c r="AO20" i="1"/>
  <c r="AP20" i="1"/>
  <c r="AM20" i="1"/>
  <c r="AN20" i="1"/>
  <c r="AI20" i="1"/>
  <c r="AG20" i="1"/>
  <c r="AC20" i="1"/>
  <c r="AA20" i="1"/>
  <c r="AB20" i="1"/>
  <c r="W20" i="1"/>
  <c r="U20" i="1"/>
  <c r="V20" i="1"/>
  <c r="Q20" i="1"/>
  <c r="R20" i="1"/>
  <c r="O20" i="1"/>
  <c r="K20" i="1"/>
  <c r="I20" i="1"/>
  <c r="J20" i="1"/>
  <c r="D20" i="1"/>
  <c r="CW19" i="1"/>
  <c r="CW35" i="1"/>
  <c r="CW43" i="1"/>
  <c r="CU19" i="1"/>
  <c r="CQ19" i="1"/>
  <c r="CO19" i="1"/>
  <c r="CK19" i="1"/>
  <c r="CI19" i="1"/>
  <c r="CE19" i="1"/>
  <c r="CC19" i="1"/>
  <c r="BY19" i="1"/>
  <c r="BZ19" i="1"/>
  <c r="BW19" i="1"/>
  <c r="BS19" i="1"/>
  <c r="BQ19" i="1"/>
  <c r="BM19" i="1"/>
  <c r="BK19" i="1"/>
  <c r="BG19" i="1"/>
  <c r="BE19" i="1"/>
  <c r="BA19" i="1"/>
  <c r="AY19" i="1"/>
  <c r="AU19" i="1"/>
  <c r="AS19" i="1"/>
  <c r="AT19" i="1"/>
  <c r="AO19" i="1"/>
  <c r="AP19" i="1"/>
  <c r="AM19" i="1"/>
  <c r="AI19" i="1"/>
  <c r="AG19" i="1"/>
  <c r="AC19" i="1"/>
  <c r="AA19" i="1"/>
  <c r="W19" i="1"/>
  <c r="X19" i="1"/>
  <c r="U19" i="1"/>
  <c r="Q19" i="1"/>
  <c r="R19" i="1"/>
  <c r="O19" i="1"/>
  <c r="P19" i="1"/>
  <c r="K19" i="1"/>
  <c r="L19" i="1"/>
  <c r="I19" i="1"/>
  <c r="D19" i="1"/>
  <c r="CW18" i="1"/>
  <c r="CU18" i="1"/>
  <c r="CQ18" i="1"/>
  <c r="CO18" i="1"/>
  <c r="CK18" i="1"/>
  <c r="CI18" i="1"/>
  <c r="CE18" i="1"/>
  <c r="CC18" i="1"/>
  <c r="BY18" i="1"/>
  <c r="BZ18" i="1"/>
  <c r="BW18" i="1"/>
  <c r="BS18" i="1"/>
  <c r="BQ18" i="1"/>
  <c r="BM18" i="1"/>
  <c r="BN18" i="1"/>
  <c r="BK18" i="1"/>
  <c r="BG18" i="1"/>
  <c r="BE18" i="1"/>
  <c r="BA18" i="1"/>
  <c r="AY18" i="1"/>
  <c r="AU18" i="1"/>
  <c r="AS18" i="1"/>
  <c r="AO18" i="1"/>
  <c r="AM18" i="1"/>
  <c r="AI18" i="1"/>
  <c r="AJ18" i="1"/>
  <c r="AG18" i="1"/>
  <c r="AH18" i="1"/>
  <c r="AC18" i="1"/>
  <c r="AD18" i="1"/>
  <c r="AA18" i="1"/>
  <c r="AB18" i="1"/>
  <c r="W18" i="1"/>
  <c r="U18" i="1"/>
  <c r="V18" i="1"/>
  <c r="Q18" i="1"/>
  <c r="O18" i="1"/>
  <c r="K18" i="1"/>
  <c r="L18" i="1"/>
  <c r="I18" i="1"/>
  <c r="J18" i="1"/>
  <c r="D18" i="1"/>
  <c r="R33" i="1"/>
  <c r="J30" i="1"/>
  <c r="X39" i="1"/>
  <c r="CR25" i="1"/>
  <c r="AH28" i="1"/>
  <c r="L29" i="1"/>
  <c r="BC27" i="1"/>
  <c r="CA30" i="1"/>
  <c r="BS48" i="2"/>
  <c r="V36" i="1"/>
  <c r="BV37" i="1"/>
  <c r="R39" i="1"/>
  <c r="P42" i="1"/>
  <c r="R36" i="1"/>
  <c r="AV19" i="1"/>
  <c r="R31" i="1"/>
  <c r="AP27" i="1"/>
  <c r="AJ41" i="1"/>
  <c r="AJ39" i="1"/>
  <c r="L47" i="1"/>
  <c r="BZ25" i="2"/>
  <c r="AP31" i="1"/>
  <c r="J41" i="1"/>
  <c r="BH47" i="1"/>
  <c r="BC51" i="1"/>
  <c r="Q48" i="2"/>
  <c r="BB29" i="1"/>
  <c r="AH30" i="1"/>
  <c r="BB34" i="1"/>
  <c r="CL34" i="1"/>
  <c r="AD38" i="1"/>
  <c r="BK48" i="1"/>
  <c r="BI45" i="1"/>
  <c r="AU53" i="1"/>
  <c r="V27" i="1"/>
  <c r="AH38" i="1"/>
  <c r="AA48" i="2"/>
  <c r="AB62" i="2"/>
  <c r="BC47" i="1"/>
  <c r="AQ47" i="2"/>
  <c r="AG48" i="2"/>
  <c r="AH62" i="2"/>
  <c r="BW48" i="2"/>
  <c r="CF31" i="1"/>
  <c r="BT45" i="1"/>
  <c r="R47" i="1"/>
  <c r="BN52" i="1"/>
  <c r="AN37" i="1"/>
  <c r="L38" i="1"/>
  <c r="V40" i="1"/>
  <c r="X41" i="1"/>
  <c r="AM48" i="2"/>
  <c r="AN62" i="2"/>
  <c r="CL23" i="1"/>
  <c r="L21" i="1"/>
  <c r="AJ29" i="1"/>
  <c r="AD34" i="1"/>
  <c r="CF18" i="1"/>
  <c r="L23" i="1"/>
  <c r="AH24" i="1"/>
  <c r="CR33" i="1"/>
  <c r="BT34" i="1"/>
  <c r="J36" i="1"/>
  <c r="AP38" i="1"/>
  <c r="BB41" i="1"/>
  <c r="BF42" i="2"/>
  <c r="BC50" i="1"/>
  <c r="AQ50" i="2"/>
  <c r="AT51" i="1"/>
  <c r="AP28" i="1"/>
  <c r="BZ32" i="1"/>
  <c r="BN33" i="1"/>
  <c r="D48" i="2"/>
  <c r="BG48" i="2"/>
  <c r="AN24" i="1"/>
  <c r="AP36" i="1"/>
  <c r="AV38" i="1"/>
  <c r="AH40" i="1"/>
  <c r="AH41" i="1"/>
  <c r="BI41" i="1"/>
  <c r="BV47" i="1"/>
  <c r="BZ47" i="1"/>
  <c r="CG45" i="1"/>
  <c r="CG48" i="1"/>
  <c r="CJ62" i="1"/>
  <c r="AY48" i="2"/>
  <c r="CA40" i="1"/>
  <c r="BO40" i="2"/>
  <c r="BR40" i="2"/>
  <c r="H50" i="2"/>
  <c r="H53" i="2"/>
  <c r="AJ19" i="1"/>
  <c r="CG32" i="1"/>
  <c r="BU32" i="2"/>
  <c r="BX32" i="2"/>
  <c r="L41" i="1"/>
  <c r="BC45" i="1"/>
  <c r="AQ45" i="2"/>
  <c r="AB46" i="1"/>
  <c r="BN46" i="1"/>
  <c r="AP47" i="1"/>
  <c r="AZ52" i="1"/>
  <c r="BJ51" i="2"/>
  <c r="BN51" i="2"/>
  <c r="BH28" i="2"/>
  <c r="BH24" i="2"/>
  <c r="AX53" i="2"/>
  <c r="BU47" i="1"/>
  <c r="BI47" i="2"/>
  <c r="BL47" i="2"/>
  <c r="BP36" i="2"/>
  <c r="BT36" i="2"/>
  <c r="AM52" i="4"/>
  <c r="BS52" i="4"/>
  <c r="BS52" i="3"/>
  <c r="AN52" i="4"/>
  <c r="AK62" i="4"/>
  <c r="BM52" i="4"/>
  <c r="BM52" i="3"/>
  <c r="AO52" i="4"/>
  <c r="Q35" i="2"/>
  <c r="Q43" i="2"/>
  <c r="BN21" i="2"/>
  <c r="CL19" i="1"/>
  <c r="AZ20" i="1"/>
  <c r="AB24" i="1"/>
  <c r="BB25" i="1"/>
  <c r="P26" i="1"/>
  <c r="CL29" i="1"/>
  <c r="AN30" i="1"/>
  <c r="BN32" i="1"/>
  <c r="BT33" i="1"/>
  <c r="CB38" i="1"/>
  <c r="CF38" i="1"/>
  <c r="BN39" i="1"/>
  <c r="BH41" i="1"/>
  <c r="CG41" i="1"/>
  <c r="BU41" i="2"/>
  <c r="BX41" i="2"/>
  <c r="BH46" i="1"/>
  <c r="J50" i="1"/>
  <c r="AP50" i="1"/>
  <c r="AP53" i="1"/>
  <c r="AP63" i="1"/>
  <c r="AP52" i="1"/>
  <c r="R18" i="2"/>
  <c r="R35" i="2"/>
  <c r="R43" i="2"/>
  <c r="R61" i="2"/>
  <c r="AD19" i="1"/>
  <c r="R21" i="1"/>
  <c r="AB28" i="1"/>
  <c r="CF28" i="1"/>
  <c r="BT30" i="1"/>
  <c r="BZ31" i="1"/>
  <c r="AP39" i="1"/>
  <c r="AZ42" i="1"/>
  <c r="BU45" i="1"/>
  <c r="BI45" i="2"/>
  <c r="BL45" i="2"/>
  <c r="BL48" i="2"/>
  <c r="X47" i="1"/>
  <c r="AT50" i="1"/>
  <c r="AT53" i="1"/>
  <c r="AQ63" i="1"/>
  <c r="V52" i="1"/>
  <c r="AT52" i="1"/>
  <c r="BB19" i="2"/>
  <c r="BH22" i="2"/>
  <c r="AD50" i="2"/>
  <c r="AD53" i="2"/>
  <c r="AD63" i="2"/>
  <c r="E58" i="2"/>
  <c r="BH27" i="2"/>
  <c r="AN18" i="1"/>
  <c r="BN19" i="1"/>
  <c r="BI20" i="1"/>
  <c r="AW20" i="2"/>
  <c r="AZ20" i="2"/>
  <c r="P22" i="1"/>
  <c r="AD25" i="1"/>
  <c r="X26" i="1"/>
  <c r="AD28" i="1"/>
  <c r="BN29" i="1"/>
  <c r="CR29" i="1"/>
  <c r="V30" i="1"/>
  <c r="AT30" i="1"/>
  <c r="AP32" i="1"/>
  <c r="AJ34" i="1"/>
  <c r="CG36" i="1"/>
  <c r="BU36" i="2"/>
  <c r="BX36" i="2"/>
  <c r="AT37" i="1"/>
  <c r="BH38" i="1"/>
  <c r="CH38" i="1"/>
  <c r="BV38" i="2"/>
  <c r="BZ38" i="2"/>
  <c r="BU39" i="1"/>
  <c r="BX39" i="1"/>
  <c r="AB40" i="1"/>
  <c r="V42" i="1"/>
  <c r="CO48" i="1"/>
  <c r="Q53" i="1"/>
  <c r="AV50" i="1"/>
  <c r="X52" i="1"/>
  <c r="AV52" i="1"/>
  <c r="K53" i="1"/>
  <c r="AI53" i="2"/>
  <c r="X21" i="1"/>
  <c r="CF22" i="1"/>
  <c r="X27" i="1"/>
  <c r="CA27" i="1"/>
  <c r="BZ30" i="1"/>
  <c r="BB31" i="1"/>
  <c r="L32" i="1"/>
  <c r="AZ33" i="1"/>
  <c r="AD36" i="1"/>
  <c r="BB36" i="1"/>
  <c r="BP41" i="1"/>
  <c r="BT41" i="1"/>
  <c r="P45" i="1"/>
  <c r="BE48" i="1"/>
  <c r="AJ50" i="2"/>
  <c r="AJ53" i="2"/>
  <c r="AJ63" i="2"/>
  <c r="BC36" i="1"/>
  <c r="BN40" i="1"/>
  <c r="BH42" i="1"/>
  <c r="V50" i="1"/>
  <c r="V53" i="1"/>
  <c r="O53" i="1"/>
  <c r="AH45" i="2"/>
  <c r="AH48" i="2"/>
  <c r="P18" i="1"/>
  <c r="P35" i="1"/>
  <c r="P43" i="1"/>
  <c r="M61" i="1"/>
  <c r="BU19" i="1"/>
  <c r="BI19" i="2"/>
  <c r="BL19" i="2"/>
  <c r="AD21" i="1"/>
  <c r="BZ24" i="1"/>
  <c r="L28" i="1"/>
  <c r="AJ28" i="1"/>
  <c r="AB30" i="1"/>
  <c r="AZ30" i="1"/>
  <c r="R32" i="1"/>
  <c r="CL33" i="1"/>
  <c r="P34" i="1"/>
  <c r="V37" i="1"/>
  <c r="CB39" i="1"/>
  <c r="CF39" i="1"/>
  <c r="BP40" i="1"/>
  <c r="BT40" i="1"/>
  <c r="BU41" i="1"/>
  <c r="BI41" i="2"/>
  <c r="BL41" i="2"/>
  <c r="V45" i="1"/>
  <c r="BB45" i="1"/>
  <c r="BB48" i="1"/>
  <c r="BB62" i="1"/>
  <c r="BT47" i="1"/>
  <c r="BB50" i="1"/>
  <c r="AD52" i="1"/>
  <c r="AD53" i="1"/>
  <c r="AD63" i="1"/>
  <c r="BB52" i="1"/>
  <c r="BB53" i="1"/>
  <c r="BN19" i="2"/>
  <c r="BH29" i="2"/>
  <c r="AP50" i="2"/>
  <c r="AP53" i="2"/>
  <c r="AH31" i="1"/>
  <c r="BT32" i="2"/>
  <c r="V22" i="1"/>
  <c r="BZ23" i="1"/>
  <c r="R29" i="1"/>
  <c r="CG18" i="1"/>
  <c r="BN21" i="1"/>
  <c r="CR21" i="1"/>
  <c r="AB22" i="1"/>
  <c r="BB23" i="1"/>
  <c r="AP25" i="1"/>
  <c r="P28" i="1"/>
  <c r="AN28" i="1"/>
  <c r="AD30" i="1"/>
  <c r="BB30" i="1"/>
  <c r="BN31" i="1"/>
  <c r="BB32" i="1"/>
  <c r="R34" i="1"/>
  <c r="AV34" i="1"/>
  <c r="BZ34" i="1"/>
  <c r="AN40" i="1"/>
  <c r="CL50" i="1"/>
  <c r="CL53" i="1"/>
  <c r="CL63" i="1"/>
  <c r="AJ53" i="1"/>
  <c r="AJ63" i="1"/>
  <c r="J52" i="1"/>
  <c r="J53" i="1"/>
  <c r="I48" i="2"/>
  <c r="J62" i="2"/>
  <c r="AN48" i="2"/>
  <c r="AK62" i="2"/>
  <c r="BT19" i="1"/>
  <c r="J24" i="1"/>
  <c r="AZ27" i="1"/>
  <c r="BB33" i="1"/>
  <c r="BC23" i="1"/>
  <c r="BF23" i="1"/>
  <c r="BD23" i="1"/>
  <c r="L25" i="1"/>
  <c r="J27" i="1"/>
  <c r="AH27" i="1"/>
  <c r="P31" i="1"/>
  <c r="AN31" i="1"/>
  <c r="BO31" i="1"/>
  <c r="BC31" i="2"/>
  <c r="BF31" i="2"/>
  <c r="X32" i="1"/>
  <c r="BC32" i="1"/>
  <c r="BF32" i="1"/>
  <c r="BD32" i="1"/>
  <c r="AR32" i="2"/>
  <c r="L33" i="1"/>
  <c r="AN36" i="1"/>
  <c r="AB37" i="1"/>
  <c r="BH37" i="1"/>
  <c r="AT38" i="1"/>
  <c r="J40" i="1"/>
  <c r="BV40" i="1"/>
  <c r="BZ40" i="1"/>
  <c r="AB41" i="1"/>
  <c r="AZ41" i="1"/>
  <c r="AB45" i="1"/>
  <c r="P46" i="1"/>
  <c r="AP18" i="2"/>
  <c r="J45" i="2"/>
  <c r="J48" i="2"/>
  <c r="G62" i="2"/>
  <c r="AD26" i="1"/>
  <c r="AB27" i="1"/>
  <c r="AV32" i="1"/>
  <c r="AD33" i="1"/>
  <c r="AP34" i="1"/>
  <c r="BU38" i="1"/>
  <c r="BI38" i="2"/>
  <c r="BL38" i="2"/>
  <c r="AD39" i="1"/>
  <c r="BH39" i="1"/>
  <c r="CH39" i="1"/>
  <c r="J42" i="1"/>
  <c r="AN42" i="1"/>
  <c r="AV47" i="1"/>
  <c r="L52" i="1"/>
  <c r="AJ52" i="1"/>
  <c r="Z58" i="1"/>
  <c r="AH20" i="1"/>
  <c r="AP29" i="1"/>
  <c r="V24" i="1"/>
  <c r="AV25" i="1"/>
  <c r="BZ25" i="1"/>
  <c r="BV38" i="1"/>
  <c r="BJ38" i="2"/>
  <c r="BN38" i="2"/>
  <c r="CB41" i="1"/>
  <c r="CF41" i="1"/>
  <c r="BV42" i="1"/>
  <c r="BZ42" i="1"/>
  <c r="CB47" i="1"/>
  <c r="CF47" i="1"/>
  <c r="N45" i="2"/>
  <c r="AV23" i="1"/>
  <c r="J31" i="1"/>
  <c r="BT21" i="1"/>
  <c r="AH22" i="1"/>
  <c r="BN22" i="1"/>
  <c r="P20" i="1"/>
  <c r="AP21" i="1"/>
  <c r="BU21" i="1"/>
  <c r="AD23" i="1"/>
  <c r="R25" i="1"/>
  <c r="AT28" i="1"/>
  <c r="L30" i="1"/>
  <c r="AJ30" i="1"/>
  <c r="BT31" i="1"/>
  <c r="AD32" i="1"/>
  <c r="X34" i="1"/>
  <c r="BC34" i="1"/>
  <c r="AQ34" i="2"/>
  <c r="BU36" i="1"/>
  <c r="BI36" i="2"/>
  <c r="BL36" i="2"/>
  <c r="AH37" i="1"/>
  <c r="BN37" i="1"/>
  <c r="L42" i="1"/>
  <c r="AH45" i="1"/>
  <c r="CP45" i="1"/>
  <c r="V46" i="1"/>
  <c r="O48" i="1"/>
  <c r="AN50" i="1"/>
  <c r="AC53" i="1"/>
  <c r="H58" i="1"/>
  <c r="BH40" i="1"/>
  <c r="CG40" i="1"/>
  <c r="CJ40" i="1"/>
  <c r="CA41" i="1"/>
  <c r="BO41" i="2"/>
  <c r="BR41" i="2"/>
  <c r="R42" i="1"/>
  <c r="AP42" i="1"/>
  <c r="BU42" i="1"/>
  <c r="BX42" i="1"/>
  <c r="CG42" i="1"/>
  <c r="BU42" i="2"/>
  <c r="BX42" i="2"/>
  <c r="W48" i="1"/>
  <c r="X45" i="1"/>
  <c r="CA45" i="1"/>
  <c r="CD45" i="1"/>
  <c r="CD48" i="1"/>
  <c r="CC48" i="1"/>
  <c r="W53" i="1"/>
  <c r="BI51" i="1"/>
  <c r="AW51" i="2"/>
  <c r="AZ51" i="2"/>
  <c r="BK53" i="1"/>
  <c r="BS53" i="1"/>
  <c r="V63" i="1"/>
  <c r="X46" i="2"/>
  <c r="R18" i="1"/>
  <c r="X18" i="1"/>
  <c r="AV18" i="1"/>
  <c r="BB18" i="1"/>
  <c r="BO18" i="1"/>
  <c r="BO35" i="1"/>
  <c r="BO43" i="1"/>
  <c r="BR61" i="1"/>
  <c r="BT18" i="1"/>
  <c r="CR18" i="1"/>
  <c r="J19" i="1"/>
  <c r="AH19" i="1"/>
  <c r="AN19" i="1"/>
  <c r="AZ19" i="1"/>
  <c r="CF19" i="1"/>
  <c r="L20" i="1"/>
  <c r="X20" i="1"/>
  <c r="AD20" i="1"/>
  <c r="AJ20" i="1"/>
  <c r="AV20" i="1"/>
  <c r="BO20" i="1"/>
  <c r="BC20" i="2"/>
  <c r="BF20" i="2"/>
  <c r="BT20" i="1"/>
  <c r="J21" i="1"/>
  <c r="P21" i="1"/>
  <c r="AN21" i="1"/>
  <c r="AT21" i="1"/>
  <c r="AZ21" i="1"/>
  <c r="CA21" i="1"/>
  <c r="BO21" i="2"/>
  <c r="BR21" i="2"/>
  <c r="L22" i="1"/>
  <c r="X22" i="1"/>
  <c r="AJ22" i="1"/>
  <c r="AP22" i="1"/>
  <c r="BO22" i="1"/>
  <c r="BC22" i="2"/>
  <c r="BF22" i="2"/>
  <c r="BT22" i="1"/>
  <c r="CR22" i="1"/>
  <c r="J23" i="1"/>
  <c r="P23" i="1"/>
  <c r="V23" i="1"/>
  <c r="AH23" i="1"/>
  <c r="AN23" i="1"/>
  <c r="AT23" i="1"/>
  <c r="AZ23" i="1"/>
  <c r="CA23" i="1"/>
  <c r="CF23" i="1"/>
  <c r="L24" i="1"/>
  <c r="X24" i="1"/>
  <c r="AJ24" i="1"/>
  <c r="AP24" i="1"/>
  <c r="BB24" i="1"/>
  <c r="BO24" i="1"/>
  <c r="BC24" i="2"/>
  <c r="BF24" i="2"/>
  <c r="BT24" i="1"/>
  <c r="CR24" i="1"/>
  <c r="J25" i="1"/>
  <c r="P25" i="1"/>
  <c r="AB25" i="1"/>
  <c r="AH25" i="1"/>
  <c r="AN25" i="1"/>
  <c r="AT25" i="1"/>
  <c r="AZ25" i="1"/>
  <c r="CF25" i="1"/>
  <c r="R26" i="1"/>
  <c r="AV26" i="1"/>
  <c r="BC26" i="1"/>
  <c r="AQ26" i="2"/>
  <c r="AT26" i="2"/>
  <c r="BN26" i="1"/>
  <c r="BZ26" i="1"/>
  <c r="CF26" i="1"/>
  <c r="CR26" i="1"/>
  <c r="BN27" i="1"/>
  <c r="CG27" i="1"/>
  <c r="BU27" i="2"/>
  <c r="BX27" i="2"/>
  <c r="CL27" i="1"/>
  <c r="BU28" i="1"/>
  <c r="BX28" i="1"/>
  <c r="BZ28" i="1"/>
  <c r="BC29" i="1"/>
  <c r="AQ29" i="2"/>
  <c r="AT29" i="2"/>
  <c r="BU29" i="1"/>
  <c r="BX29" i="1"/>
  <c r="BI30" i="1"/>
  <c r="BL30" i="1"/>
  <c r="CG30" i="1"/>
  <c r="CJ30" i="1"/>
  <c r="BC31" i="1"/>
  <c r="CG31" i="1"/>
  <c r="BU31" i="2"/>
  <c r="BX31" i="2"/>
  <c r="CR31" i="1"/>
  <c r="P32" i="1"/>
  <c r="AB32" i="1"/>
  <c r="AN32" i="1"/>
  <c r="AT32" i="1"/>
  <c r="AZ32" i="1"/>
  <c r="V33" i="1"/>
  <c r="BU33" i="1"/>
  <c r="AB34" i="1"/>
  <c r="AN34" i="1"/>
  <c r="AT34" i="1"/>
  <c r="AZ34" i="1"/>
  <c r="CA34" i="1"/>
  <c r="CF34" i="1"/>
  <c r="CB37" i="1"/>
  <c r="CF37" i="1"/>
  <c r="G43" i="1"/>
  <c r="O35" i="1"/>
  <c r="O43" i="1"/>
  <c r="BI36" i="1"/>
  <c r="BV36" i="1"/>
  <c r="BZ36" i="1"/>
  <c r="BZ43" i="1"/>
  <c r="L37" i="1"/>
  <c r="R37" i="1"/>
  <c r="X37" i="1"/>
  <c r="AD37" i="1"/>
  <c r="AP37" i="1"/>
  <c r="AV37" i="1"/>
  <c r="BB37" i="1"/>
  <c r="BN38" i="1"/>
  <c r="J39" i="1"/>
  <c r="P39" i="1"/>
  <c r="V39" i="1"/>
  <c r="AB39" i="1"/>
  <c r="AH39" i="1"/>
  <c r="AN39" i="1"/>
  <c r="AT39" i="1"/>
  <c r="AZ39" i="1"/>
  <c r="CA39" i="1"/>
  <c r="BO39" i="2"/>
  <c r="BR39" i="2"/>
  <c r="L40" i="1"/>
  <c r="R40" i="1"/>
  <c r="X40" i="1"/>
  <c r="AJ40" i="1"/>
  <c r="AP40" i="1"/>
  <c r="AV40" i="1"/>
  <c r="BB40" i="1"/>
  <c r="BU40" i="1"/>
  <c r="BO41" i="1"/>
  <c r="BC41" i="2"/>
  <c r="BF41" i="2"/>
  <c r="CH41" i="1"/>
  <c r="BV41" i="2"/>
  <c r="BZ41" i="2"/>
  <c r="AB42" i="1"/>
  <c r="AJ42" i="1"/>
  <c r="D48" i="1"/>
  <c r="L45" i="1"/>
  <c r="L48" i="1"/>
  <c r="L62" i="1"/>
  <c r="Q48" i="1"/>
  <c r="R45" i="1"/>
  <c r="AO48" i="1"/>
  <c r="AP45" i="1"/>
  <c r="BN45" i="1"/>
  <c r="BN48" i="1"/>
  <c r="BM48" i="1"/>
  <c r="CW48" i="1"/>
  <c r="AD46" i="1"/>
  <c r="AN46" i="1"/>
  <c r="AN48" i="1"/>
  <c r="AK62" i="1"/>
  <c r="AV46" i="1"/>
  <c r="BU46" i="1"/>
  <c r="BX46" i="1"/>
  <c r="BI46" i="2"/>
  <c r="BL46" i="2"/>
  <c r="BW48" i="1"/>
  <c r="CB46" i="1"/>
  <c r="CF46" i="1"/>
  <c r="CP46" i="1"/>
  <c r="AB47" i="1"/>
  <c r="AJ47" i="1"/>
  <c r="AT47" i="1"/>
  <c r="BB47" i="1"/>
  <c r="BY48" i="1"/>
  <c r="CQ48" i="1"/>
  <c r="R50" i="1"/>
  <c r="R53" i="1"/>
  <c r="X50" i="1"/>
  <c r="AH50" i="1"/>
  <c r="AN51" i="1"/>
  <c r="CG51" i="1"/>
  <c r="BU51" i="2"/>
  <c r="BX51" i="2"/>
  <c r="CI53" i="1"/>
  <c r="BT52" i="1"/>
  <c r="BT53" i="1"/>
  <c r="BT63" i="1"/>
  <c r="CJ52" i="1"/>
  <c r="F58" i="1"/>
  <c r="CC53" i="1"/>
  <c r="CD63" i="1"/>
  <c r="X47" i="2"/>
  <c r="AZ47" i="1"/>
  <c r="AY48" i="1"/>
  <c r="AZ62" i="1"/>
  <c r="CP47" i="1"/>
  <c r="CP48" i="1"/>
  <c r="K48" i="1"/>
  <c r="BC18" i="1"/>
  <c r="BF18" i="1"/>
  <c r="BI19" i="1"/>
  <c r="AW19" i="2"/>
  <c r="AZ19" i="2"/>
  <c r="CG19" i="1"/>
  <c r="CJ19" i="1"/>
  <c r="BC20" i="1"/>
  <c r="BI21" i="1"/>
  <c r="CG21" i="1"/>
  <c r="BU21" i="2"/>
  <c r="BX21" i="2"/>
  <c r="BC22" i="1"/>
  <c r="BF22" i="1"/>
  <c r="BD22" i="1"/>
  <c r="BH22" i="1"/>
  <c r="BU22" i="1"/>
  <c r="BX22" i="1"/>
  <c r="BI23" i="1"/>
  <c r="AW23" i="2"/>
  <c r="AZ23" i="2"/>
  <c r="CG23" i="1"/>
  <c r="BU23" i="2"/>
  <c r="BX23" i="2"/>
  <c r="BC24" i="1"/>
  <c r="BU24" i="1"/>
  <c r="BI24" i="2"/>
  <c r="BL24" i="2"/>
  <c r="BI25" i="1"/>
  <c r="BL25" i="1"/>
  <c r="CG25" i="1"/>
  <c r="CJ25" i="1"/>
  <c r="BO26" i="1"/>
  <c r="BC26" i="2"/>
  <c r="BF26" i="2"/>
  <c r="CA26" i="1"/>
  <c r="BO26" i="2"/>
  <c r="BR26" i="2"/>
  <c r="BX26" i="2"/>
  <c r="CA28" i="1"/>
  <c r="V29" i="1"/>
  <c r="CA29" i="1"/>
  <c r="BO29" i="2"/>
  <c r="BR29" i="2"/>
  <c r="BO30" i="1"/>
  <c r="BC30" i="2"/>
  <c r="BF30" i="2"/>
  <c r="BI32" i="1"/>
  <c r="BL32" i="1"/>
  <c r="AB33" i="1"/>
  <c r="CA33" i="1"/>
  <c r="BI34" i="1"/>
  <c r="AW34" i="2"/>
  <c r="AZ34" i="2"/>
  <c r="CG34" i="1"/>
  <c r="BO36" i="1"/>
  <c r="BR36" i="1"/>
  <c r="CA36" i="1"/>
  <c r="BU37" i="1"/>
  <c r="CG37" i="1"/>
  <c r="BU37" i="2"/>
  <c r="BX37" i="2"/>
  <c r="J38" i="1"/>
  <c r="V38" i="1"/>
  <c r="CA38" i="1"/>
  <c r="CD38" i="1"/>
  <c r="L39" i="1"/>
  <c r="BO39" i="1"/>
  <c r="BC39" i="2"/>
  <c r="BF39" i="2"/>
  <c r="BC40" i="1"/>
  <c r="AD42" i="1"/>
  <c r="BB42" i="1"/>
  <c r="BP42" i="1"/>
  <c r="BT42" i="1"/>
  <c r="J45" i="1"/>
  <c r="AJ45" i="1"/>
  <c r="CH45" i="1"/>
  <c r="BV45" i="2"/>
  <c r="X46" i="1"/>
  <c r="AH46" i="1"/>
  <c r="M48" i="1"/>
  <c r="P62" i="1"/>
  <c r="AD47" i="1"/>
  <c r="BO47" i="1"/>
  <c r="BC47" i="2"/>
  <c r="AI48" i="1"/>
  <c r="BG48" i="1"/>
  <c r="CK48" i="1"/>
  <c r="CU48" i="1"/>
  <c r="CE53" i="1"/>
  <c r="CB52" i="1"/>
  <c r="CF52" i="1"/>
  <c r="CH52" i="1"/>
  <c r="BV52" i="2"/>
  <c r="BZ52" i="2"/>
  <c r="CK53" i="1"/>
  <c r="AH63" i="1"/>
  <c r="I35" i="2"/>
  <c r="I43" i="2"/>
  <c r="J18" i="2"/>
  <c r="J35" i="2"/>
  <c r="AB35" i="2"/>
  <c r="AB43" i="2"/>
  <c r="Y61" i="2"/>
  <c r="AI35" i="2"/>
  <c r="AI43" i="2"/>
  <c r="AJ18" i="2"/>
  <c r="AJ35" i="2"/>
  <c r="AJ43" i="2"/>
  <c r="AJ61" i="2"/>
  <c r="AJ64" i="2"/>
  <c r="BM35" i="2"/>
  <c r="BM43" i="2"/>
  <c r="BN18" i="2"/>
  <c r="BN35" i="2"/>
  <c r="BN43" i="2"/>
  <c r="BN61" i="2"/>
  <c r="AA35" i="2"/>
  <c r="AA43" i="2"/>
  <c r="AA58" i="2"/>
  <c r="AE62" i="2"/>
  <c r="AP48" i="2"/>
  <c r="AP62" i="2"/>
  <c r="BW53" i="2"/>
  <c r="CA18" i="1"/>
  <c r="BO18" i="2"/>
  <c r="BR18" i="2"/>
  <c r="BR35" i="2"/>
  <c r="BR43" i="2"/>
  <c r="BO61" i="2"/>
  <c r="BO19" i="1"/>
  <c r="BC19" i="2"/>
  <c r="BF19" i="2"/>
  <c r="CA20" i="1"/>
  <c r="BO21" i="1"/>
  <c r="BC21" i="2"/>
  <c r="BF21" i="2"/>
  <c r="CA22" i="1"/>
  <c r="BO22" i="2"/>
  <c r="BR22" i="2"/>
  <c r="CA24" i="1"/>
  <c r="BO24" i="2"/>
  <c r="BR24" i="2"/>
  <c r="BO25" i="1"/>
  <c r="BR25" i="1"/>
  <c r="BU27" i="1"/>
  <c r="BI28" i="1"/>
  <c r="AW28" i="2"/>
  <c r="AZ28" i="2"/>
  <c r="CG29" i="1"/>
  <c r="BU29" i="2"/>
  <c r="BX29" i="2"/>
  <c r="CJ29" i="1"/>
  <c r="BU30" i="1"/>
  <c r="BI30" i="2"/>
  <c r="BL30" i="2"/>
  <c r="BI31" i="1"/>
  <c r="BL31" i="1"/>
  <c r="BO32" i="1"/>
  <c r="BC32" i="2"/>
  <c r="BF32" i="2"/>
  <c r="BU32" i="1"/>
  <c r="BI32" i="2"/>
  <c r="BL32" i="2"/>
  <c r="CG33" i="1"/>
  <c r="BU33" i="2"/>
  <c r="BX33" i="2"/>
  <c r="BO34" i="1"/>
  <c r="BC34" i="2"/>
  <c r="BF34" i="2"/>
  <c r="M35" i="1"/>
  <c r="BG35" i="1"/>
  <c r="BG43" i="1"/>
  <c r="BS35" i="1"/>
  <c r="BS43" i="1"/>
  <c r="CQ35" i="1"/>
  <c r="CQ43" i="1"/>
  <c r="BI37" i="1"/>
  <c r="AW37" i="2"/>
  <c r="AZ37" i="2"/>
  <c r="R38" i="1"/>
  <c r="BO38" i="1"/>
  <c r="BC41" i="1"/>
  <c r="X42" i="1"/>
  <c r="AV42" i="1"/>
  <c r="BI42" i="1"/>
  <c r="AW42" i="2"/>
  <c r="AZ42" i="2"/>
  <c r="AD45" i="1"/>
  <c r="AU48" i="1"/>
  <c r="BH45" i="1"/>
  <c r="BH48" i="1"/>
  <c r="BH62" i="1"/>
  <c r="L46" i="1"/>
  <c r="BS48" i="1"/>
  <c r="BT48" i="1"/>
  <c r="BT62" i="1"/>
  <c r="J47" i="1"/>
  <c r="BI47" i="1"/>
  <c r="AW47" i="2"/>
  <c r="AZ47" i="2"/>
  <c r="BJ47" i="2"/>
  <c r="BN47" i="2"/>
  <c r="I48" i="1"/>
  <c r="AM48" i="1"/>
  <c r="AN62" i="1"/>
  <c r="BA48" i="1"/>
  <c r="CE48" i="1"/>
  <c r="BX50" i="1"/>
  <c r="BX53" i="1"/>
  <c r="BU63" i="1"/>
  <c r="BC52" i="1"/>
  <c r="AQ52" i="2"/>
  <c r="AT52" i="2"/>
  <c r="BZ52" i="1"/>
  <c r="BZ53" i="1"/>
  <c r="BZ63" i="1"/>
  <c r="BY53" i="1"/>
  <c r="AM53" i="1"/>
  <c r="K35" i="2"/>
  <c r="K43" i="2"/>
  <c r="L18" i="2"/>
  <c r="L35" i="2"/>
  <c r="L43" i="2"/>
  <c r="L61" i="2"/>
  <c r="T48" i="2"/>
  <c r="T58" i="2"/>
  <c r="X45" i="2"/>
  <c r="X48" i="2"/>
  <c r="U53" i="2"/>
  <c r="V63" i="2"/>
  <c r="V50" i="2"/>
  <c r="V53" i="2"/>
  <c r="S63" i="2"/>
  <c r="AY53" i="2"/>
  <c r="AZ45" i="1"/>
  <c r="AW45" i="2"/>
  <c r="AW48" i="2"/>
  <c r="AZ62" i="2"/>
  <c r="R46" i="1"/>
  <c r="AP46" i="1"/>
  <c r="CL46" i="1"/>
  <c r="P47" i="1"/>
  <c r="AN47" i="1"/>
  <c r="BN47" i="1"/>
  <c r="AG48" i="1"/>
  <c r="AH62" i="1"/>
  <c r="AH51" i="1"/>
  <c r="CB51" i="1"/>
  <c r="BP51" i="2"/>
  <c r="BT51" i="2"/>
  <c r="CU51" i="1"/>
  <c r="BU52" i="1"/>
  <c r="AI53" i="1"/>
  <c r="AY53" i="1"/>
  <c r="BE53" i="1"/>
  <c r="BJ58" i="1"/>
  <c r="V18" i="2"/>
  <c r="AS35" i="2"/>
  <c r="AS43" i="2"/>
  <c r="AX35" i="2"/>
  <c r="AX43" i="2"/>
  <c r="BY35" i="2"/>
  <c r="H60" i="2"/>
  <c r="BE48" i="2"/>
  <c r="O53" i="2"/>
  <c r="P50" i="2"/>
  <c r="P53" i="2"/>
  <c r="M63" i="2"/>
  <c r="AM53" i="2"/>
  <c r="AN63" i="2"/>
  <c r="AN50" i="2"/>
  <c r="AN53" i="2"/>
  <c r="AK63" i="2"/>
  <c r="BG53" i="2"/>
  <c r="M58" i="2"/>
  <c r="AT45" i="1"/>
  <c r="AJ46" i="1"/>
  <c r="CG46" i="1"/>
  <c r="BU46" i="2"/>
  <c r="BX46" i="2"/>
  <c r="AH47" i="1"/>
  <c r="CA47" i="1"/>
  <c r="BO47" i="2"/>
  <c r="BR47" i="2"/>
  <c r="AA48" i="1"/>
  <c r="AB62" i="1"/>
  <c r="CI48" i="1"/>
  <c r="P53" i="1"/>
  <c r="M63" i="1"/>
  <c r="BP50" i="2"/>
  <c r="BT50" i="2"/>
  <c r="BT53" i="2"/>
  <c r="BT63" i="2"/>
  <c r="CD52" i="1"/>
  <c r="I53" i="1"/>
  <c r="N58" i="1"/>
  <c r="AS53" i="1"/>
  <c r="P35" i="2"/>
  <c r="P43" i="2"/>
  <c r="M61" i="2"/>
  <c r="BE35" i="2"/>
  <c r="BE43" i="2"/>
  <c r="BJ35" i="2"/>
  <c r="BJ43" i="2"/>
  <c r="O35" i="2"/>
  <c r="O43" i="2"/>
  <c r="P61" i="2"/>
  <c r="P64" i="2"/>
  <c r="AM35" i="2"/>
  <c r="AM43" i="2"/>
  <c r="AM58" i="2"/>
  <c r="AC48" i="2"/>
  <c r="Z45" i="2"/>
  <c r="AD45" i="2"/>
  <c r="BM48" i="2"/>
  <c r="Z46" i="2"/>
  <c r="Z47" i="2"/>
  <c r="O48" i="2"/>
  <c r="P62" i="2"/>
  <c r="AG53" i="2"/>
  <c r="AH63" i="2"/>
  <c r="AH50" i="2"/>
  <c r="AH53" i="2"/>
  <c r="AE63" i="2"/>
  <c r="AU53" i="2"/>
  <c r="AG35" i="2"/>
  <c r="AG43" i="2"/>
  <c r="AH61" i="2"/>
  <c r="AH18" i="2"/>
  <c r="J36" i="2"/>
  <c r="BQ48" i="2"/>
  <c r="BY48" i="2"/>
  <c r="I53" i="2"/>
  <c r="J63" i="2"/>
  <c r="J50" i="2"/>
  <c r="J53" i="2"/>
  <c r="AA53" i="2"/>
  <c r="AB50" i="2"/>
  <c r="AB53" i="2"/>
  <c r="BK53" i="2"/>
  <c r="BS53" i="2"/>
  <c r="AO48" i="2"/>
  <c r="BA48" i="2"/>
  <c r="BR52" i="2"/>
  <c r="F58" i="2"/>
  <c r="AE58" i="2"/>
  <c r="AL58" i="2"/>
  <c r="V45" i="2"/>
  <c r="AF45" i="2"/>
  <c r="AF48" i="2"/>
  <c r="AF58" i="2"/>
  <c r="H46" i="2"/>
  <c r="AF46" i="2"/>
  <c r="H47" i="2"/>
  <c r="L47" i="2"/>
  <c r="AF47" i="2"/>
  <c r="AJ47" i="2"/>
  <c r="D53" i="2"/>
  <c r="Q53" i="2"/>
  <c r="Q58" i="2"/>
  <c r="W53" i="2"/>
  <c r="AS53" i="2"/>
  <c r="BM53" i="2"/>
  <c r="BM58" i="2"/>
  <c r="BQ53" i="2"/>
  <c r="BY53" i="2"/>
  <c r="Y58" i="2"/>
  <c r="J41" i="2"/>
  <c r="R46" i="2"/>
  <c r="R47" i="2"/>
  <c r="L50" i="2"/>
  <c r="L53" i="2"/>
  <c r="L63" i="2"/>
  <c r="X53" i="2"/>
  <c r="X63" i="2"/>
  <c r="S58" i="2"/>
  <c r="D51" i="3"/>
  <c r="E53" i="3"/>
  <c r="L54" i="3"/>
  <c r="AV48" i="1"/>
  <c r="DA56" i="4"/>
  <c r="BB63" i="1"/>
  <c r="AZ53" i="1"/>
  <c r="AW63" i="1"/>
  <c r="CL38" i="1"/>
  <c r="BC46" i="2"/>
  <c r="BF46" i="2"/>
  <c r="BJ48" i="4"/>
  <c r="DA54" i="4"/>
  <c r="DA53" i="4"/>
  <c r="BP47" i="2"/>
  <c r="BT47" i="2"/>
  <c r="AV53" i="1"/>
  <c r="AV63" i="1"/>
  <c r="AD47" i="2"/>
  <c r="BG58" i="1"/>
  <c r="AD48" i="1"/>
  <c r="AP48" i="1"/>
  <c r="AP62" i="1"/>
  <c r="CJ27" i="1"/>
  <c r="CH48" i="1"/>
  <c r="AN63" i="1"/>
  <c r="AT63" i="1"/>
  <c r="M43" i="1"/>
  <c r="AP63" i="2"/>
  <c r="P63" i="2"/>
  <c r="BN62" i="1"/>
  <c r="AB63" i="2"/>
  <c r="J63" i="1"/>
  <c r="AZ63" i="1"/>
  <c r="BW58" i="2"/>
  <c r="AZ40" i="2"/>
  <c r="AW27" i="2"/>
  <c r="AZ27" i="2"/>
  <c r="L46" i="2"/>
  <c r="DA46" i="4"/>
  <c r="BL52" i="4"/>
  <c r="BU62" i="4"/>
  <c r="CC61" i="3"/>
  <c r="CC62" i="3"/>
  <c r="CC63" i="3"/>
  <c r="CA62" i="3"/>
  <c r="CA61" i="3"/>
  <c r="CA63" i="3"/>
  <c r="DA45" i="4"/>
  <c r="AC25" i="3"/>
  <c r="AC52" i="4"/>
  <c r="U33" i="3"/>
  <c r="BH29" i="4"/>
  <c r="BH29" i="3"/>
  <c r="AD52" i="4"/>
  <c r="AD62" i="4"/>
  <c r="BR62" i="4"/>
  <c r="AC33" i="3"/>
  <c r="AO39" i="3"/>
  <c r="AC24" i="3"/>
  <c r="R34" i="4"/>
  <c r="P25" i="4"/>
  <c r="R23" i="4"/>
  <c r="AT46" i="4"/>
  <c r="AT46" i="3"/>
  <c r="V24" i="4"/>
  <c r="V24" i="3"/>
  <c r="P21" i="4"/>
  <c r="V23" i="4"/>
  <c r="V23" i="3"/>
  <c r="P20" i="4"/>
  <c r="AB22" i="4"/>
  <c r="AB22" i="3"/>
  <c r="AS25" i="3"/>
  <c r="P26" i="4"/>
  <c r="AG25" i="3"/>
  <c r="BJ52" i="4"/>
  <c r="W27" i="3"/>
  <c r="R27" i="4"/>
  <c r="BH21" i="4"/>
  <c r="BH21" i="3"/>
  <c r="R41" i="4"/>
  <c r="AD18" i="4"/>
  <c r="AD18" i="3"/>
  <c r="V29" i="4"/>
  <c r="V29" i="3"/>
  <c r="R36" i="4"/>
  <c r="AB18" i="4"/>
  <c r="AB18" i="3"/>
  <c r="P18" i="4"/>
  <c r="BD35" i="2"/>
  <c r="BD43" i="2"/>
  <c r="BL22" i="1"/>
  <c r="CD39" i="1"/>
  <c r="BF38" i="1"/>
  <c r="BR40" i="1"/>
  <c r="BO20" i="2"/>
  <c r="BR20" i="2"/>
  <c r="BU30" i="2"/>
  <c r="BX30" i="2"/>
  <c r="BX45" i="1"/>
  <c r="BX48" i="1"/>
  <c r="CG53" i="1"/>
  <c r="CJ63" i="1"/>
  <c r="BF42" i="1"/>
  <c r="AZ53" i="2"/>
  <c r="AW63" i="2"/>
  <c r="AW53" i="2"/>
  <c r="AZ63" i="2"/>
  <c r="BP40" i="2"/>
  <c r="BT40" i="2"/>
  <c r="BL50" i="1"/>
  <c r="BL53" i="1"/>
  <c r="BI63" i="1"/>
  <c r="CJ22" i="1"/>
  <c r="CJ50" i="1"/>
  <c r="CJ53" i="1"/>
  <c r="CG63" i="1"/>
  <c r="BI53" i="1"/>
  <c r="BL63" i="1"/>
  <c r="BB24" i="2"/>
  <c r="CL39" i="1"/>
  <c r="BR34" i="1"/>
  <c r="BV39" i="2"/>
  <c r="BZ39" i="2"/>
  <c r="AQ32" i="2"/>
  <c r="AT32" i="2"/>
  <c r="BU53" i="2"/>
  <c r="BX63" i="2"/>
  <c r="AW25" i="2"/>
  <c r="AZ25" i="2"/>
  <c r="CJ47" i="1"/>
  <c r="CA48" i="1"/>
  <c r="CF51" i="1"/>
  <c r="CD18" i="1"/>
  <c r="CD35" i="1"/>
  <c r="CD43" i="1"/>
  <c r="CA61" i="1"/>
  <c r="BP38" i="2"/>
  <c r="BT38" i="2"/>
  <c r="CD31" i="1"/>
  <c r="BB33" i="2"/>
  <c r="BB23" i="2"/>
  <c r="BF21" i="1"/>
  <c r="BD21" i="1"/>
  <c r="AV26" i="2"/>
  <c r="BF45" i="1"/>
  <c r="BF48" i="1"/>
  <c r="BU53" i="1"/>
  <c r="BB27" i="2"/>
  <c r="AQ23" i="2"/>
  <c r="AT23" i="2"/>
  <c r="BI50" i="2"/>
  <c r="BL50" i="2"/>
  <c r="BL53" i="2"/>
  <c r="BR51" i="1"/>
  <c r="BI48" i="2"/>
  <c r="BO50" i="2"/>
  <c r="BO53" i="2"/>
  <c r="BR63" i="2"/>
  <c r="BF52" i="1"/>
  <c r="BD52" i="1"/>
  <c r="BH52" i="1"/>
  <c r="BF36" i="1"/>
  <c r="BD36" i="1"/>
  <c r="AR36" i="2"/>
  <c r="AV36" i="2"/>
  <c r="BR42" i="1"/>
  <c r="BZ18" i="2"/>
  <c r="BZ35" i="2"/>
  <c r="BZ43" i="2"/>
  <c r="BX25" i="1"/>
  <c r="AR54" i="2"/>
  <c r="CD50" i="1"/>
  <c r="CD53" i="1"/>
  <c r="CA35" i="1"/>
  <c r="CA43" i="1"/>
  <c r="BP46" i="2"/>
  <c r="BT46" i="2"/>
  <c r="BC48" i="1"/>
  <c r="BL24" i="1"/>
  <c r="AV32" i="2"/>
  <c r="AR22" i="2"/>
  <c r="AV22" i="2"/>
  <c r="AN58" i="2"/>
  <c r="G63" i="1"/>
  <c r="BF34" i="1"/>
  <c r="BD34" i="1"/>
  <c r="CJ51" i="1"/>
  <c r="BC33" i="2"/>
  <c r="BF33" i="2"/>
  <c r="AJ46" i="2"/>
  <c r="M58" i="1"/>
  <c r="BH32" i="1"/>
  <c r="BZ35" i="1"/>
  <c r="BY35" i="1"/>
  <c r="BY43" i="1"/>
  <c r="BY58" i="1"/>
  <c r="CA19" i="1"/>
  <c r="CD19" i="1"/>
  <c r="CC35" i="1"/>
  <c r="CC43" i="1"/>
  <c r="BM35" i="1"/>
  <c r="BM43" i="1"/>
  <c r="CR28" i="1"/>
  <c r="T58" i="1"/>
  <c r="R53" i="2"/>
  <c r="BA53" i="2"/>
  <c r="BA58" i="2"/>
  <c r="BR51" i="2"/>
  <c r="BA35" i="2"/>
  <c r="BA43" i="2"/>
  <c r="CD46" i="1"/>
  <c r="DA18" i="1"/>
  <c r="CR23" i="1"/>
  <c r="BH26" i="1"/>
  <c r="CR30" i="1"/>
  <c r="CO35" i="1"/>
  <c r="CO43" i="1"/>
  <c r="AG34" i="3"/>
  <c r="L62" i="3"/>
  <c r="W48" i="2"/>
  <c r="U47" i="3"/>
  <c r="P47" i="4"/>
  <c r="U45" i="3"/>
  <c r="AI51" i="3"/>
  <c r="AI53" i="3"/>
  <c r="X47" i="4"/>
  <c r="X47" i="3"/>
  <c r="X32" i="4"/>
  <c r="X32" i="3"/>
  <c r="X31" i="4"/>
  <c r="X31" i="3"/>
  <c r="W20" i="3"/>
  <c r="P24" i="4"/>
  <c r="W39" i="3"/>
  <c r="AC30" i="3"/>
  <c r="AR52" i="2"/>
  <c r="BI53" i="2"/>
  <c r="BL63" i="2"/>
  <c r="R63" i="2"/>
  <c r="M60" i="1"/>
  <c r="N60" i="1"/>
  <c r="BO19" i="2"/>
  <c r="BR19" i="2"/>
  <c r="Z45" i="4"/>
  <c r="AD45" i="4"/>
  <c r="AD45" i="3"/>
  <c r="BN52" i="4"/>
  <c r="BO35" i="2"/>
  <c r="BO43" i="2"/>
  <c r="BO23" i="1"/>
  <c r="BC23" i="2"/>
  <c r="BN50" i="1"/>
  <c r="BN53" i="1"/>
  <c r="BM53" i="1"/>
  <c r="BM58" i="1"/>
  <c r="BU51" i="1"/>
  <c r="BW53" i="1"/>
  <c r="BQ53" i="1"/>
  <c r="BO52" i="1"/>
  <c r="BR52" i="1"/>
  <c r="J37" i="2"/>
  <c r="G43" i="2"/>
  <c r="G58" i="2"/>
  <c r="G60" i="2"/>
  <c r="CC58" i="1"/>
  <c r="R64" i="2"/>
  <c r="AG31" i="3"/>
  <c r="AD62" i="1"/>
  <c r="S63" i="1"/>
  <c r="R63" i="1"/>
  <c r="K48" i="2"/>
  <c r="K58" i="2"/>
  <c r="CG20" i="1"/>
  <c r="CJ20" i="1"/>
  <c r="CI35" i="1"/>
  <c r="CI43" i="1"/>
  <c r="X33" i="1"/>
  <c r="X35" i="1"/>
  <c r="X43" i="1"/>
  <c r="X61" i="1"/>
  <c r="X64" i="1"/>
  <c r="W35" i="1"/>
  <c r="W43" i="1"/>
  <c r="W58" i="1"/>
  <c r="Q35" i="1"/>
  <c r="Q43" i="1"/>
  <c r="Q58" i="1"/>
  <c r="Q60" i="1"/>
  <c r="R24" i="1"/>
  <c r="R35" i="1"/>
  <c r="R43" i="1"/>
  <c r="AP18" i="1"/>
  <c r="AP35" i="1"/>
  <c r="AP43" i="1"/>
  <c r="AO35" i="1"/>
  <c r="AO43" i="1"/>
  <c r="AO58" i="1"/>
  <c r="CL18" i="1"/>
  <c r="CL35" i="1"/>
  <c r="CK35" i="1"/>
  <c r="CK43" i="1"/>
  <c r="CK58" i="1"/>
  <c r="AA35" i="1"/>
  <c r="AA43" i="1"/>
  <c r="AB61" i="1"/>
  <c r="AB64" i="1"/>
  <c r="AB19" i="1"/>
  <c r="AB35" i="1"/>
  <c r="AB43" i="1"/>
  <c r="G63" i="2"/>
  <c r="Z48" i="2"/>
  <c r="Z58" i="2"/>
  <c r="AD46" i="2"/>
  <c r="AD48" i="2"/>
  <c r="AT34" i="2"/>
  <c r="H45" i="2"/>
  <c r="BY43" i="2"/>
  <c r="BY58" i="2"/>
  <c r="X62" i="2"/>
  <c r="BF29" i="1"/>
  <c r="BD29" i="1"/>
  <c r="AV62" i="1"/>
  <c r="AV58" i="1"/>
  <c r="BC33" i="1"/>
  <c r="BF33" i="1"/>
  <c r="BD33" i="1"/>
  <c r="AH34" i="1"/>
  <c r="AH35" i="1"/>
  <c r="AH43" i="1"/>
  <c r="AE61" i="1"/>
  <c r="AG35" i="1"/>
  <c r="AG43" i="1"/>
  <c r="AG58" i="2"/>
  <c r="J43" i="2"/>
  <c r="G61" i="2"/>
  <c r="BN35" i="1"/>
  <c r="BN43" i="1"/>
  <c r="BN61" i="1"/>
  <c r="BN64" i="1"/>
  <c r="AZ18" i="1"/>
  <c r="AZ35" i="1"/>
  <c r="AZ43" i="1"/>
  <c r="AW61" i="1"/>
  <c r="AY35" i="1"/>
  <c r="AY43" i="1"/>
  <c r="AY58" i="1"/>
  <c r="AI35" i="1"/>
  <c r="AI43" i="1"/>
  <c r="AI58" i="1"/>
  <c r="BW35" i="1"/>
  <c r="BW43" i="1"/>
  <c r="BO42" i="2"/>
  <c r="BR42" i="2"/>
  <c r="AK59" i="2"/>
  <c r="O58" i="2"/>
  <c r="J61" i="2"/>
  <c r="J64" i="2"/>
  <c r="AB48" i="1"/>
  <c r="J35" i="1"/>
  <c r="J43" i="1"/>
  <c r="CR32" i="1"/>
  <c r="BT24" i="2"/>
  <c r="BS35" i="2"/>
  <c r="BS43" i="2"/>
  <c r="BS58" i="2"/>
  <c r="BH31" i="2"/>
  <c r="BG35" i="2"/>
  <c r="BG43" i="2"/>
  <c r="BG58" i="2"/>
  <c r="BS58" i="1"/>
  <c r="AI58" i="2"/>
  <c r="R48" i="1"/>
  <c r="R62" i="1"/>
  <c r="BK35" i="1"/>
  <c r="BK43" i="1"/>
  <c r="BI18" i="1"/>
  <c r="AW18" i="2"/>
  <c r="AW35" i="2"/>
  <c r="AW43" i="2"/>
  <c r="CU35" i="1"/>
  <c r="CU43" i="1"/>
  <c r="AP24" i="2"/>
  <c r="AP35" i="2"/>
  <c r="AP43" i="2"/>
  <c r="AO35" i="2"/>
  <c r="AO43" i="2"/>
  <c r="AO58" i="2"/>
  <c r="BL31" i="2"/>
  <c r="AH35" i="2"/>
  <c r="AH43" i="2"/>
  <c r="BV41" i="1"/>
  <c r="BJ41" i="2"/>
  <c r="BN41" i="2"/>
  <c r="BT35" i="1"/>
  <c r="BQ35" i="1"/>
  <c r="BQ43" i="1"/>
  <c r="CL52" i="1"/>
  <c r="BK58" i="1"/>
  <c r="AH48" i="1"/>
  <c r="P63" i="1"/>
  <c r="O58" i="1"/>
  <c r="O60" i="1"/>
  <c r="BA35" i="1"/>
  <c r="BA43" i="1"/>
  <c r="BA58" i="1"/>
  <c r="BC19" i="1"/>
  <c r="AQ19" i="2"/>
  <c r="AT19" i="2"/>
  <c r="X18" i="2"/>
  <c r="X35" i="2"/>
  <c r="X43" i="2"/>
  <c r="W35" i="2"/>
  <c r="W43" i="2"/>
  <c r="W58" i="2"/>
  <c r="CR19" i="1"/>
  <c r="AD20" i="2"/>
  <c r="AD35" i="2"/>
  <c r="AD43" i="2"/>
  <c r="AC35" i="2"/>
  <c r="AC43" i="2"/>
  <c r="X53" i="1"/>
  <c r="AV35" i="1"/>
  <c r="AV43" i="1"/>
  <c r="AV61" i="1"/>
  <c r="AV64" i="1"/>
  <c r="BC37" i="1"/>
  <c r="V19" i="1"/>
  <c r="U35" i="1"/>
  <c r="U43" i="1"/>
  <c r="AJ48" i="1"/>
  <c r="AJ62" i="1"/>
  <c r="Y63" i="2"/>
  <c r="I58" i="2"/>
  <c r="I58" i="1"/>
  <c r="I60" i="1"/>
  <c r="AS35" i="1"/>
  <c r="AS43" i="1"/>
  <c r="AT61" i="1"/>
  <c r="AT18" i="1"/>
  <c r="AT35" i="1"/>
  <c r="AT43" i="1"/>
  <c r="AQ61" i="1"/>
  <c r="AA53" i="1"/>
  <c r="V46" i="2"/>
  <c r="V48" i="2"/>
  <c r="U48" i="2"/>
  <c r="BK35" i="2"/>
  <c r="BK43" i="2"/>
  <c r="E58" i="1"/>
  <c r="BT37" i="1"/>
  <c r="AC35" i="1"/>
  <c r="AC43" i="1"/>
  <c r="AC58" i="1"/>
  <c r="BQ35" i="2"/>
  <c r="BQ43" i="2"/>
  <c r="BQ58" i="2"/>
  <c r="CF40" i="1"/>
  <c r="AU35" i="2"/>
  <c r="AU43" i="2"/>
  <c r="AU58" i="2"/>
  <c r="BH33" i="2"/>
  <c r="BB19" i="1"/>
  <c r="BB35" i="1"/>
  <c r="BB43" i="1"/>
  <c r="CR34" i="1"/>
  <c r="L53" i="1"/>
  <c r="L63" i="1"/>
  <c r="BB20" i="2"/>
  <c r="K35" i="1"/>
  <c r="K43" i="1"/>
  <c r="K58" i="1"/>
  <c r="K60" i="1"/>
  <c r="BI46" i="1"/>
  <c r="AW46" i="2"/>
  <c r="AU48" i="2"/>
  <c r="AC53" i="2"/>
  <c r="AC58" i="2"/>
  <c r="BI52" i="4"/>
  <c r="BI50" i="3"/>
  <c r="BC52" i="3"/>
  <c r="BL38" i="1"/>
  <c r="AB48" i="2"/>
  <c r="AB58" i="2"/>
  <c r="Y62" i="2"/>
  <c r="Y64" i="2"/>
  <c r="AN32" i="4"/>
  <c r="AN32" i="3"/>
  <c r="BK20" i="3"/>
  <c r="BK30" i="3"/>
  <c r="R22" i="4"/>
  <c r="BH19" i="4"/>
  <c r="BH19" i="3"/>
  <c r="BM39" i="3"/>
  <c r="BH36" i="4"/>
  <c r="BH36" i="3"/>
  <c r="R61" i="1"/>
  <c r="R64" i="1"/>
  <c r="AD62" i="2"/>
  <c r="BI35" i="1"/>
  <c r="BI43" i="1"/>
  <c r="BN63" i="1"/>
  <c r="G64" i="2"/>
  <c r="BF19" i="1"/>
  <c r="BD19" i="1"/>
  <c r="AR19" i="2"/>
  <c r="AE61" i="2"/>
  <c r="AE64" i="2"/>
  <c r="AH58" i="2"/>
  <c r="J58" i="2"/>
  <c r="BK58" i="2"/>
  <c r="V62" i="2"/>
  <c r="X63" i="1"/>
  <c r="S62" i="2"/>
  <c r="CI58" i="1"/>
  <c r="G61" i="1"/>
  <c r="AB63" i="1"/>
  <c r="AE62" i="1"/>
  <c r="AP61" i="2"/>
  <c r="AP64" i="2"/>
  <c r="AP58" i="2"/>
  <c r="Y62" i="1"/>
  <c r="AZ61" i="1"/>
  <c r="AZ64" i="1"/>
  <c r="BW58" i="1"/>
  <c r="BX36" i="1"/>
  <c r="CL36" i="1"/>
  <c r="BP52" i="2"/>
  <c r="BT52" i="2"/>
  <c r="BR30" i="1"/>
  <c r="BO45" i="2"/>
  <c r="BO48" i="2"/>
  <c r="BR62" i="2"/>
  <c r="BR20" i="1"/>
  <c r="BC25" i="2"/>
  <c r="BF25" i="2"/>
  <c r="BF46" i="1"/>
  <c r="CL41" i="1"/>
  <c r="CD40" i="1"/>
  <c r="BF25" i="1"/>
  <c r="BD25" i="1"/>
  <c r="BB34" i="2"/>
  <c r="BB29" i="2"/>
  <c r="BL18" i="1"/>
  <c r="BL35" i="1"/>
  <c r="BL43" i="1"/>
  <c r="BI61" i="1"/>
  <c r="BX19" i="1"/>
  <c r="BP48" i="2"/>
  <c r="BU45" i="2"/>
  <c r="BU48" i="2"/>
  <c r="BX62" i="2"/>
  <c r="BX24" i="1"/>
  <c r="BP41" i="2"/>
  <c r="BT41" i="2"/>
  <c r="CD25" i="1"/>
  <c r="BP39" i="2"/>
  <c r="BT39" i="2"/>
  <c r="BU25" i="2"/>
  <c r="BX25" i="2"/>
  <c r="BU48" i="1"/>
  <c r="CJ39" i="1"/>
  <c r="BL29" i="1"/>
  <c r="BP37" i="2"/>
  <c r="BT37" i="2"/>
  <c r="BL40" i="1"/>
  <c r="BO32" i="2"/>
  <c r="BR32" i="2"/>
  <c r="BV51" i="2"/>
  <c r="BZ51" i="2"/>
  <c r="BP48" i="3"/>
  <c r="BO48" i="3"/>
  <c r="X21" i="4"/>
  <c r="X21" i="3"/>
  <c r="BN20" i="4"/>
  <c r="BN20" i="3"/>
  <c r="BK33" i="3"/>
  <c r="AP18" i="4"/>
  <c r="AP18" i="3"/>
  <c r="BH45" i="4"/>
  <c r="BH45" i="3"/>
  <c r="BN34" i="4"/>
  <c r="BN34" i="3"/>
  <c r="AC40" i="3"/>
  <c r="AO45" i="3"/>
  <c r="R33" i="4"/>
  <c r="AG24" i="3"/>
  <c r="BK21" i="3"/>
  <c r="BN24" i="4"/>
  <c r="BN24" i="3"/>
  <c r="AI32" i="3"/>
  <c r="CA50" i="3"/>
  <c r="CC50" i="3"/>
  <c r="AA19" i="3"/>
  <c r="U30" i="3"/>
  <c r="U26" i="3"/>
  <c r="AY28" i="3"/>
  <c r="AI46" i="3"/>
  <c r="X25" i="4"/>
  <c r="X25" i="3"/>
  <c r="R25" i="4"/>
  <c r="AN46" i="4"/>
  <c r="AN46" i="3"/>
  <c r="AN48" i="3"/>
  <c r="AC23" i="3"/>
  <c r="BT20" i="4"/>
  <c r="BT20" i="3"/>
  <c r="AK35" i="4"/>
  <c r="AK43" i="4"/>
  <c r="BZ37" i="4"/>
  <c r="BZ37" i="3"/>
  <c r="BY37" i="3"/>
  <c r="BZ47" i="3"/>
  <c r="BY47" i="3"/>
  <c r="AV23" i="4"/>
  <c r="AV23" i="3"/>
  <c r="BA45" i="3"/>
  <c r="AI31" i="3"/>
  <c r="BZ36" i="4"/>
  <c r="BZ36" i="3"/>
  <c r="BY36" i="3"/>
  <c r="BZ40" i="4"/>
  <c r="BZ40" i="3"/>
  <c r="BY40" i="3"/>
  <c r="BX46" i="4"/>
  <c r="BX46" i="3"/>
  <c r="BW46" i="3"/>
  <c r="CZ50" i="4"/>
  <c r="CZ52" i="4"/>
  <c r="BV50" i="3"/>
  <c r="BZ39" i="4"/>
  <c r="BZ39" i="3"/>
  <c r="BY39" i="3"/>
  <c r="BZ46" i="3"/>
  <c r="BY46" i="3"/>
  <c r="BY48" i="3"/>
  <c r="BZ38" i="4"/>
  <c r="BZ38" i="3"/>
  <c r="BY38" i="3"/>
  <c r="BZ41" i="4"/>
  <c r="BZ41" i="3"/>
  <c r="BY41" i="3"/>
  <c r="BX47" i="3"/>
  <c r="BW47" i="3"/>
  <c r="CA52" i="3"/>
  <c r="CC52" i="3"/>
  <c r="CC54" i="3"/>
  <c r="CY57" i="1"/>
  <c r="DA57" i="1"/>
  <c r="CC56" i="3"/>
  <c r="CY55" i="1"/>
  <c r="DA55" i="1"/>
  <c r="CC55" i="3"/>
  <c r="AQ48" i="2"/>
  <c r="AT45" i="2"/>
  <c r="AT48" i="2"/>
  <c r="BD18" i="1"/>
  <c r="BF35" i="1"/>
  <c r="BF43" i="1"/>
  <c r="BC61" i="1"/>
  <c r="CH43" i="1"/>
  <c r="CA55" i="2"/>
  <c r="CC55" i="2"/>
  <c r="CB55" i="2"/>
  <c r="CB57" i="2"/>
  <c r="CP63" i="1"/>
  <c r="AR48" i="2"/>
  <c r="BZ45" i="1"/>
  <c r="BZ48" i="1"/>
  <c r="BZ62" i="1"/>
  <c r="BL52" i="1"/>
  <c r="BL20" i="1"/>
  <c r="G62" i="3"/>
  <c r="CD41" i="1"/>
  <c r="CJ28" i="1"/>
  <c r="BJ42" i="2"/>
  <c r="BN42" i="2"/>
  <c r="CJ36" i="1"/>
  <c r="BJ45" i="2"/>
  <c r="BN45" i="2"/>
  <c r="BN48" i="2"/>
  <c r="BN62" i="2"/>
  <c r="CM62" i="1"/>
  <c r="BX38" i="1"/>
  <c r="BX47" i="1"/>
  <c r="BR50" i="2"/>
  <c r="BR53" i="2"/>
  <c r="J62" i="3"/>
  <c r="BJ40" i="2"/>
  <c r="BN40" i="2"/>
  <c r="BX23" i="1"/>
  <c r="BR39" i="1"/>
  <c r="CM63" i="1"/>
  <c r="CA58" i="1"/>
  <c r="J54" i="3"/>
  <c r="BT18" i="2"/>
  <c r="BT35" i="2"/>
  <c r="BT43" i="2"/>
  <c r="BT61" i="2"/>
  <c r="BN50" i="2"/>
  <c r="BN53" i="2"/>
  <c r="CA64" i="3"/>
  <c r="CB32" i="2"/>
  <c r="CB26" i="2"/>
  <c r="AR34" i="2"/>
  <c r="BH34" i="1"/>
  <c r="BU34" i="2"/>
  <c r="BX34" i="2"/>
  <c r="CJ34" i="1"/>
  <c r="BO28" i="2"/>
  <c r="BR28" i="2"/>
  <c r="CD28" i="1"/>
  <c r="CD23" i="1"/>
  <c r="BO23" i="2"/>
  <c r="BR23" i="2"/>
  <c r="AQ24" i="2"/>
  <c r="AT24" i="2"/>
  <c r="BF24" i="1"/>
  <c r="BD24" i="1"/>
  <c r="BH24" i="1"/>
  <c r="BO34" i="2"/>
  <c r="BR34" i="2"/>
  <c r="CD34" i="1"/>
  <c r="AZ45" i="2"/>
  <c r="AZ48" i="2"/>
  <c r="AW62" i="2"/>
  <c r="BR19" i="1"/>
  <c r="BL42" i="1"/>
  <c r="BI21" i="2"/>
  <c r="BL21" i="2"/>
  <c r="BX21" i="1"/>
  <c r="CP61" i="1"/>
  <c r="CP64" i="1"/>
  <c r="BF62" i="1"/>
  <c r="AQ54" i="2"/>
  <c r="CA54" i="2"/>
  <c r="CC54" i="2"/>
  <c r="CY34" i="1"/>
  <c r="DA34" i="1"/>
  <c r="CD24" i="1"/>
  <c r="AQ22" i="2"/>
  <c r="AT22" i="2"/>
  <c r="AQ27" i="2"/>
  <c r="AT27" i="2"/>
  <c r="BF27" i="1"/>
  <c r="BD27" i="1"/>
  <c r="BH27" i="1"/>
  <c r="BI20" i="2"/>
  <c r="BL20" i="2"/>
  <c r="BX20" i="1"/>
  <c r="CY21" i="1"/>
  <c r="DA21" i="1"/>
  <c r="BC28" i="2"/>
  <c r="BF28" i="2"/>
  <c r="BR28" i="1"/>
  <c r="BC52" i="2"/>
  <c r="CJ38" i="1"/>
  <c r="CJ33" i="1"/>
  <c r="BR37" i="1"/>
  <c r="CJ42" i="1"/>
  <c r="CJ41" i="1"/>
  <c r="BL39" i="1"/>
  <c r="BO37" i="2"/>
  <c r="BR37" i="2"/>
  <c r="CB53" i="1"/>
  <c r="BO53" i="1"/>
  <c r="BR63" i="1"/>
  <c r="AQ40" i="2"/>
  <c r="AT40" i="2"/>
  <c r="BF40" i="1"/>
  <c r="BF31" i="1"/>
  <c r="BD31" i="1"/>
  <c r="AQ31" i="2"/>
  <c r="AT31" i="2"/>
  <c r="CD27" i="1"/>
  <c r="BO27" i="2"/>
  <c r="BR27" i="2"/>
  <c r="BI34" i="2"/>
  <c r="BL34" i="2"/>
  <c r="BX34" i="1"/>
  <c r="BV50" i="2"/>
  <c r="CH53" i="1"/>
  <c r="L63" i="3"/>
  <c r="C35" i="3"/>
  <c r="BI40" i="2"/>
  <c r="BL40" i="2"/>
  <c r="BX40" i="1"/>
  <c r="BR18" i="1"/>
  <c r="BR35" i="1"/>
  <c r="BR43" i="1"/>
  <c r="BC18" i="2"/>
  <c r="BC35" i="2"/>
  <c r="BC43" i="2"/>
  <c r="BF61" i="2"/>
  <c r="CZ42" i="1"/>
  <c r="BX37" i="1"/>
  <c r="BI37" i="2"/>
  <c r="BL37" i="2"/>
  <c r="BF37" i="1"/>
  <c r="CY37" i="1"/>
  <c r="DA37" i="1"/>
  <c r="BR23" i="1"/>
  <c r="CL45" i="1"/>
  <c r="CL48" i="1"/>
  <c r="CL62" i="1"/>
  <c r="CD62" i="1"/>
  <c r="BX62" i="1"/>
  <c r="AQ41" i="2"/>
  <c r="AT41" i="2"/>
  <c r="BF41" i="1"/>
  <c r="BF20" i="1"/>
  <c r="BD20" i="1"/>
  <c r="CZ20" i="1"/>
  <c r="AQ20" i="2"/>
  <c r="AT20" i="2"/>
  <c r="CD21" i="1"/>
  <c r="BN26" i="2"/>
  <c r="BZ30" i="2"/>
  <c r="AV41" i="2"/>
  <c r="CB41" i="2"/>
  <c r="BH21" i="2"/>
  <c r="BZ22" i="2"/>
  <c r="CB56" i="2"/>
  <c r="CA46" i="2"/>
  <c r="CC46" i="2"/>
  <c r="BX63" i="1"/>
  <c r="CB52" i="2"/>
  <c r="CD61" i="1"/>
  <c r="CD22" i="1"/>
  <c r="BL23" i="1"/>
  <c r="BV40" i="2"/>
  <c r="BZ40" i="2"/>
  <c r="D50" i="3"/>
  <c r="BH21" i="1"/>
  <c r="AR21" i="2"/>
  <c r="BJ37" i="2"/>
  <c r="BN37" i="2"/>
  <c r="BZ37" i="1"/>
  <c r="AQ33" i="2"/>
  <c r="AT33" i="2"/>
  <c r="BL46" i="1"/>
  <c r="CD64" i="1"/>
  <c r="CJ45" i="1"/>
  <c r="CJ48" i="1"/>
  <c r="CG62" i="1"/>
  <c r="BU19" i="2"/>
  <c r="BX19" i="2"/>
  <c r="AQ62" i="2"/>
  <c r="BV43" i="1"/>
  <c r="BV58" i="1"/>
  <c r="BF50" i="1"/>
  <c r="CJ21" i="1"/>
  <c r="BR38" i="1"/>
  <c r="BC38" i="2"/>
  <c r="BF38" i="2"/>
  <c r="AW21" i="2"/>
  <c r="AZ21" i="2"/>
  <c r="BL21" i="1"/>
  <c r="AW36" i="2"/>
  <c r="AZ36" i="2"/>
  <c r="BL36" i="1"/>
  <c r="BI48" i="1"/>
  <c r="BL62" i="1"/>
  <c r="BL45" i="1"/>
  <c r="BL48" i="1"/>
  <c r="BI62" i="1"/>
  <c r="BI64" i="1"/>
  <c r="AX48" i="2"/>
  <c r="AX58" i="2"/>
  <c r="BB45" i="2"/>
  <c r="BB48" i="2"/>
  <c r="BB62" i="2"/>
  <c r="AW41" i="2"/>
  <c r="AZ41" i="2"/>
  <c r="BL41" i="1"/>
  <c r="CA24" i="2"/>
  <c r="CC24" i="2"/>
  <c r="BX45" i="2"/>
  <c r="BX48" i="2"/>
  <c r="BU62" i="2"/>
  <c r="AV52" i="2"/>
  <c r="CJ24" i="1"/>
  <c r="BL62" i="2"/>
  <c r="CJ23" i="1"/>
  <c r="BI39" i="2"/>
  <c r="BL39" i="2"/>
  <c r="BO38" i="2"/>
  <c r="BR38" i="2"/>
  <c r="BI29" i="2"/>
  <c r="BL29" i="2"/>
  <c r="CD47" i="1"/>
  <c r="BZ45" i="2"/>
  <c r="BZ48" i="2"/>
  <c r="BZ62" i="2"/>
  <c r="BV48" i="2"/>
  <c r="CG35" i="1"/>
  <c r="CG43" i="1"/>
  <c r="CJ61" i="1"/>
  <c r="BU18" i="2"/>
  <c r="BX18" i="2"/>
  <c r="BX35" i="2"/>
  <c r="BX43" i="2"/>
  <c r="BU61" i="2"/>
  <c r="CA41" i="2"/>
  <c r="CC41" i="2"/>
  <c r="BH36" i="1"/>
  <c r="CA25" i="2"/>
  <c r="CC25" i="2"/>
  <c r="BX30" i="1"/>
  <c r="CH58" i="1"/>
  <c r="BP53" i="2"/>
  <c r="BP58" i="2"/>
  <c r="BX41" i="1"/>
  <c r="CD29" i="1"/>
  <c r="CB43" i="1"/>
  <c r="BL37" i="1"/>
  <c r="BX27" i="1"/>
  <c r="BI27" i="2"/>
  <c r="BL27" i="2"/>
  <c r="BO33" i="2"/>
  <c r="BR33" i="2"/>
  <c r="CD33" i="1"/>
  <c r="BC35" i="1"/>
  <c r="BC43" i="1"/>
  <c r="AQ18" i="2"/>
  <c r="BJ36" i="2"/>
  <c r="BN36" i="2"/>
  <c r="BX33" i="1"/>
  <c r="BI33" i="2"/>
  <c r="BL33" i="2"/>
  <c r="BZ38" i="1"/>
  <c r="BH23" i="1"/>
  <c r="AR23" i="2"/>
  <c r="BO30" i="2"/>
  <c r="BR30" i="2"/>
  <c r="CD30" i="1"/>
  <c r="BO56" i="2"/>
  <c r="CA56" i="2"/>
  <c r="CC56" i="2"/>
  <c r="CA62" i="1"/>
  <c r="BH50" i="2"/>
  <c r="BH53" i="2"/>
  <c r="BD53" i="2"/>
  <c r="BD58" i="2"/>
  <c r="BT26" i="2"/>
  <c r="AV37" i="2"/>
  <c r="AV42" i="2"/>
  <c r="BJ39" i="2"/>
  <c r="CD51" i="1"/>
  <c r="CC64" i="3"/>
  <c r="CF42" i="1"/>
  <c r="BZ46" i="1"/>
  <c r="BO61" i="1"/>
  <c r="BZ19" i="2"/>
  <c r="BB21" i="2"/>
  <c r="BN30" i="2"/>
  <c r="BB42" i="2"/>
  <c r="BO63" i="2"/>
  <c r="AT50" i="2"/>
  <c r="AT53" i="2"/>
  <c r="AQ63" i="2"/>
  <c r="CA50" i="2"/>
  <c r="AQ53" i="2"/>
  <c r="AT63" i="2"/>
  <c r="CB19" i="2"/>
  <c r="AV19" i="2"/>
  <c r="BH25" i="1"/>
  <c r="AR25" i="2"/>
  <c r="AV25" i="2"/>
  <c r="AT30" i="2"/>
  <c r="BF23" i="2"/>
  <c r="CA23" i="2"/>
  <c r="CC23" i="2"/>
  <c r="BN63" i="2"/>
  <c r="CA34" i="2"/>
  <c r="CC34" i="2"/>
  <c r="CZ57" i="1"/>
  <c r="AQ37" i="2"/>
  <c r="AT37" i="2"/>
  <c r="BR45" i="2"/>
  <c r="BR48" i="2"/>
  <c r="CA21" i="2"/>
  <c r="CC21" i="2"/>
  <c r="BL51" i="1"/>
  <c r="CY42" i="1"/>
  <c r="DA42" i="1"/>
  <c r="BL34" i="1"/>
  <c r="BL47" i="1"/>
  <c r="BU40" i="2"/>
  <c r="BC29" i="2"/>
  <c r="BR29" i="1"/>
  <c r="BV37" i="2"/>
  <c r="CL37" i="1"/>
  <c r="CL43" i="1"/>
  <c r="BF18" i="2"/>
  <c r="BF35" i="2"/>
  <c r="BF43" i="2"/>
  <c r="BC61" i="2"/>
  <c r="BL19" i="1"/>
  <c r="BI42" i="2"/>
  <c r="BC53" i="1"/>
  <c r="BL28" i="1"/>
  <c r="BI28" i="2"/>
  <c r="BL28" i="2"/>
  <c r="BR22" i="1"/>
  <c r="BI22" i="2"/>
  <c r="BL22" i="2"/>
  <c r="BR50" i="1"/>
  <c r="BR53" i="1"/>
  <c r="BO63" i="1"/>
  <c r="CY27" i="1"/>
  <c r="DA27" i="1"/>
  <c r="AQ39" i="2"/>
  <c r="BF39" i="1"/>
  <c r="BH19" i="2"/>
  <c r="BU20" i="2"/>
  <c r="CJ64" i="1"/>
  <c r="CA19" i="2"/>
  <c r="CC19" i="2"/>
  <c r="BR21" i="1"/>
  <c r="J63" i="3"/>
  <c r="CB22" i="2"/>
  <c r="G63" i="3"/>
  <c r="BR41" i="1"/>
  <c r="CJ37" i="1"/>
  <c r="AW31" i="2"/>
  <c r="AW30" i="2"/>
  <c r="AZ30" i="2"/>
  <c r="BF47" i="1"/>
  <c r="BF30" i="1"/>
  <c r="BD30" i="1"/>
  <c r="CZ30" i="1"/>
  <c r="AW32" i="2"/>
  <c r="CY40" i="1"/>
  <c r="DA40" i="1"/>
  <c r="BC36" i="2"/>
  <c r="BF36" i="2"/>
  <c r="D53" i="3"/>
  <c r="BV47" i="2"/>
  <c r="CB47" i="2"/>
  <c r="CZ22" i="1"/>
  <c r="CY25" i="1"/>
  <c r="DA25" i="1"/>
  <c r="CY38" i="1"/>
  <c r="DA38" i="1"/>
  <c r="CF45" i="1"/>
  <c r="CF48" i="1"/>
  <c r="CF62" i="1"/>
  <c r="CB48" i="1"/>
  <c r="CB58" i="1"/>
  <c r="BT25" i="2"/>
  <c r="BZ37" i="2"/>
  <c r="BB46" i="2"/>
  <c r="CZ36" i="1"/>
  <c r="CY29" i="1"/>
  <c r="DA29" i="1"/>
  <c r="CY30" i="1"/>
  <c r="DA30" i="1"/>
  <c r="BB18" i="2"/>
  <c r="BB35" i="2"/>
  <c r="BB43" i="2"/>
  <c r="BB22" i="2"/>
  <c r="BZ28" i="2"/>
  <c r="BT34" i="2"/>
  <c r="CY31" i="1"/>
  <c r="DA31" i="1"/>
  <c r="CZ55" i="1"/>
  <c r="CY41" i="1"/>
  <c r="DA41" i="1"/>
  <c r="D48" i="3"/>
  <c r="BI62" i="2"/>
  <c r="CJ18" i="1"/>
  <c r="CJ35" i="1"/>
  <c r="CJ43" i="1"/>
  <c r="CG61" i="1"/>
  <c r="CG64" i="1"/>
  <c r="CD20" i="1"/>
  <c r="CY26" i="1"/>
  <c r="DA26" i="1"/>
  <c r="BZ24" i="2"/>
  <c r="BB25" i="2"/>
  <c r="BH26" i="2"/>
  <c r="AV40" i="2"/>
  <c r="CY56" i="1"/>
  <c r="DA56" i="1"/>
  <c r="CZ56" i="1"/>
  <c r="CY52" i="1"/>
  <c r="DA52" i="1"/>
  <c r="CY33" i="1"/>
  <c r="DA33" i="1"/>
  <c r="BF45" i="4"/>
  <c r="BF45" i="3"/>
  <c r="BF48" i="3"/>
  <c r="BS48" i="4"/>
  <c r="V20" i="4"/>
  <c r="V20" i="3"/>
  <c r="AM21" i="3"/>
  <c r="AG27" i="3"/>
  <c r="BN31" i="4"/>
  <c r="BN31" i="3"/>
  <c r="AU18" i="3"/>
  <c r="BF30" i="4"/>
  <c r="BF30" i="3"/>
  <c r="W19" i="3"/>
  <c r="AT50" i="4"/>
  <c r="AT52" i="4"/>
  <c r="AQ62" i="4"/>
  <c r="AM34" i="3"/>
  <c r="AI33" i="3"/>
  <c r="AT28" i="4"/>
  <c r="AT28" i="3"/>
  <c r="AS27" i="3"/>
  <c r="AN19" i="4"/>
  <c r="AN19" i="3"/>
  <c r="V27" i="4"/>
  <c r="V27" i="3"/>
  <c r="U34" i="3"/>
  <c r="AN27" i="4"/>
  <c r="AN27" i="3"/>
  <c r="AG19" i="3"/>
  <c r="AT20" i="4"/>
  <c r="AT20" i="3"/>
  <c r="V19" i="4"/>
  <c r="V19" i="3"/>
  <c r="BB23" i="4"/>
  <c r="BB23" i="3"/>
  <c r="AD46" i="4"/>
  <c r="AD46" i="3"/>
  <c r="AP21" i="4"/>
  <c r="AP21" i="3"/>
  <c r="Z47" i="4"/>
  <c r="BA29" i="3"/>
  <c r="AC46" i="3"/>
  <c r="AM30" i="3"/>
  <c r="AI40" i="3"/>
  <c r="AI30" i="3"/>
  <c r="AA52" i="4"/>
  <c r="AB62" i="4"/>
  <c r="AT31" i="4"/>
  <c r="AT31" i="3"/>
  <c r="BH39" i="4"/>
  <c r="BH39" i="3"/>
  <c r="BI57" i="4"/>
  <c r="AM47" i="3"/>
  <c r="R39" i="4"/>
  <c r="AA47" i="3"/>
  <c r="AA48" i="3"/>
  <c r="BW48" i="4"/>
  <c r="BX61" i="4"/>
  <c r="BH46" i="4"/>
  <c r="BH46" i="3"/>
  <c r="AB45" i="4"/>
  <c r="AB45" i="3"/>
  <c r="AJ45" i="4"/>
  <c r="U32" i="3"/>
  <c r="P27" i="4"/>
  <c r="AG18" i="3"/>
  <c r="AZ27" i="4"/>
  <c r="AZ27" i="3"/>
  <c r="X29" i="4"/>
  <c r="X29" i="3"/>
  <c r="AN24" i="4"/>
  <c r="AN24" i="3"/>
  <c r="AJ41" i="4"/>
  <c r="AJ41" i="3"/>
  <c r="AD38" i="4"/>
  <c r="AD38" i="3"/>
  <c r="R31" i="4"/>
  <c r="AV31" i="4"/>
  <c r="AV31" i="3"/>
  <c r="BW50" i="4"/>
  <c r="BV52" i="4"/>
  <c r="AT23" i="4"/>
  <c r="AT23" i="3"/>
  <c r="BZ18" i="4"/>
  <c r="BZ18" i="3"/>
  <c r="BY35" i="4"/>
  <c r="BY43" i="4"/>
  <c r="AI36" i="3"/>
  <c r="AD32" i="4"/>
  <c r="AD32" i="3"/>
  <c r="AC21" i="3"/>
  <c r="AH29" i="4"/>
  <c r="AH29" i="3"/>
  <c r="BT28" i="4"/>
  <c r="BT28" i="3"/>
  <c r="BK18" i="3"/>
  <c r="BH23" i="4"/>
  <c r="BH23" i="3"/>
  <c r="R20" i="4"/>
  <c r="X41" i="4"/>
  <c r="X41" i="3"/>
  <c r="U22" i="3"/>
  <c r="BW35" i="4"/>
  <c r="AG20" i="3"/>
  <c r="AG23" i="3"/>
  <c r="AB31" i="4"/>
  <c r="AB31" i="3"/>
  <c r="AM20" i="3"/>
  <c r="BK34" i="3"/>
  <c r="AA28" i="3"/>
  <c r="U18" i="3"/>
  <c r="AY24" i="3"/>
  <c r="AM45" i="3"/>
  <c r="T43" i="3"/>
  <c r="AU37" i="3"/>
  <c r="AP25" i="4"/>
  <c r="AP25" i="3"/>
  <c r="BH24" i="4"/>
  <c r="BH24" i="3"/>
  <c r="BM31" i="3"/>
  <c r="AT62" i="4"/>
  <c r="AZ20" i="4"/>
  <c r="AZ20" i="3"/>
  <c r="BA30" i="3"/>
  <c r="AF48" i="3"/>
  <c r="AC41" i="3"/>
  <c r="R40" i="4"/>
  <c r="AB21" i="4"/>
  <c r="AB21" i="3"/>
  <c r="AG28" i="3"/>
  <c r="AB23" i="4"/>
  <c r="AB23" i="3"/>
  <c r="BI48" i="3"/>
  <c r="AP26" i="4"/>
  <c r="AP26" i="3"/>
  <c r="AV46" i="4"/>
  <c r="AV46" i="3"/>
  <c r="BA48" i="4"/>
  <c r="BF32" i="4"/>
  <c r="BF32" i="3"/>
  <c r="O48" i="4"/>
  <c r="P61" i="4"/>
  <c r="R26" i="4"/>
  <c r="AD28" i="4"/>
  <c r="AD28" i="3"/>
  <c r="BN23" i="4"/>
  <c r="BN23" i="3"/>
  <c r="BM25" i="3"/>
  <c r="P46" i="4"/>
  <c r="AP45" i="4"/>
  <c r="AP45" i="3"/>
  <c r="AI34" i="3"/>
  <c r="BA41" i="3"/>
  <c r="BN46" i="4"/>
  <c r="BN46" i="3"/>
  <c r="CY51" i="1"/>
  <c r="DA51" i="1"/>
  <c r="AI25" i="3"/>
  <c r="AV24" i="4"/>
  <c r="AV24" i="3"/>
  <c r="X38" i="4"/>
  <c r="X38" i="3"/>
  <c r="BQ46" i="3"/>
  <c r="BL29" i="4"/>
  <c r="BL29" i="3"/>
  <c r="BM38" i="3"/>
  <c r="BS46" i="3"/>
  <c r="AM29" i="3"/>
  <c r="BM41" i="3"/>
  <c r="BN33" i="4"/>
  <c r="BN33" i="3"/>
  <c r="BF20" i="4"/>
  <c r="BF20" i="3"/>
  <c r="AA32" i="3"/>
  <c r="Z43" i="3"/>
  <c r="S48" i="3"/>
  <c r="BH40" i="4"/>
  <c r="BH40" i="3"/>
  <c r="BJ48" i="3"/>
  <c r="AU40" i="3"/>
  <c r="CB54" i="3"/>
  <c r="AO36" i="3"/>
  <c r="AO19" i="3"/>
  <c r="P33" i="4"/>
  <c r="BA26" i="3"/>
  <c r="BE28" i="3"/>
  <c r="BH28" i="4"/>
  <c r="BH28" i="3"/>
  <c r="BM32" i="3"/>
  <c r="BM20" i="3"/>
  <c r="P32" i="4"/>
  <c r="AA24" i="3"/>
  <c r="AG32" i="3"/>
  <c r="BN19" i="4"/>
  <c r="BN19" i="3"/>
  <c r="U46" i="3"/>
  <c r="U48" i="3"/>
  <c r="AA25" i="3"/>
  <c r="W23" i="3"/>
  <c r="BE34" i="3"/>
  <c r="CT64" i="1"/>
  <c r="BF62" i="4"/>
  <c r="X30" i="4"/>
  <c r="X30" i="3"/>
  <c r="U48" i="4"/>
  <c r="V61" i="4"/>
  <c r="BQ45" i="3"/>
  <c r="BQ47" i="3"/>
  <c r="BQ48" i="3"/>
  <c r="AZ46" i="4"/>
  <c r="AZ46" i="3"/>
  <c r="AV22" i="4"/>
  <c r="AV22" i="3"/>
  <c r="CZ26" i="1"/>
  <c r="AD37" i="4"/>
  <c r="AD37" i="3"/>
  <c r="AD20" i="4"/>
  <c r="AD20" i="3"/>
  <c r="AP47" i="4"/>
  <c r="AP47" i="3"/>
  <c r="AN26" i="4"/>
  <c r="AN26" i="3"/>
  <c r="Y48" i="3"/>
  <c r="AY31" i="3"/>
  <c r="AO28" i="3"/>
  <c r="AL41" i="4"/>
  <c r="AH22" i="4"/>
  <c r="AH22" i="3"/>
  <c r="AY18" i="3"/>
  <c r="AY32" i="3"/>
  <c r="AC31" i="3"/>
  <c r="AG47" i="3"/>
  <c r="P55" i="3"/>
  <c r="V31" i="4"/>
  <c r="V31" i="3"/>
  <c r="BB48" i="4"/>
  <c r="BB61" i="4"/>
  <c r="BB45" i="3"/>
  <c r="BB48" i="3"/>
  <c r="BG33" i="3"/>
  <c r="BD33" i="3"/>
  <c r="CY20" i="1"/>
  <c r="DA20" i="1"/>
  <c r="AO38" i="3"/>
  <c r="BE26" i="3"/>
  <c r="AD36" i="4"/>
  <c r="AD36" i="3"/>
  <c r="BB50" i="4"/>
  <c r="BB52" i="4"/>
  <c r="BB62" i="4"/>
  <c r="BM47" i="3"/>
  <c r="BM48" i="3"/>
  <c r="BN45" i="4"/>
  <c r="BN45" i="3"/>
  <c r="BB18" i="4"/>
  <c r="BB18" i="3"/>
  <c r="AI52" i="4"/>
  <c r="BH18" i="4"/>
  <c r="BH18" i="3"/>
  <c r="I48" i="4"/>
  <c r="J61" i="4"/>
  <c r="BA25" i="3"/>
  <c r="AZ45" i="4"/>
  <c r="AZ45" i="3"/>
  <c r="AE57" i="4"/>
  <c r="AE59" i="4"/>
  <c r="CB55" i="3"/>
  <c r="AM25" i="3"/>
  <c r="AB29" i="4"/>
  <c r="AB29" i="3"/>
  <c r="BK45" i="3"/>
  <c r="AC22" i="3"/>
  <c r="AY48" i="4"/>
  <c r="AZ61" i="4"/>
  <c r="U25" i="3"/>
  <c r="AJ23" i="4"/>
  <c r="AJ23" i="3"/>
  <c r="BB37" i="4"/>
  <c r="BB37" i="3"/>
  <c r="U28" i="3"/>
  <c r="BL31" i="4"/>
  <c r="BL31" i="3"/>
  <c r="BE29" i="3"/>
  <c r="CZ28" i="1"/>
  <c r="AV33" i="4"/>
  <c r="AV33" i="3"/>
  <c r="P34" i="4"/>
  <c r="AU47" i="3"/>
  <c r="AU19" i="3"/>
  <c r="BM40" i="3"/>
  <c r="AT32" i="4"/>
  <c r="AT32" i="3"/>
  <c r="AM28" i="3"/>
  <c r="AJ28" i="4"/>
  <c r="AJ28" i="3"/>
  <c r="CZ21" i="1"/>
  <c r="BF21" i="4"/>
  <c r="BF21" i="3"/>
  <c r="AP33" i="4"/>
  <c r="AP33" i="3"/>
  <c r="AM48" i="4"/>
  <c r="AN61" i="4"/>
  <c r="BM21" i="3"/>
  <c r="BE47" i="3"/>
  <c r="V48" i="4"/>
  <c r="S61" i="4"/>
  <c r="BA21" i="3"/>
  <c r="BF31" i="4"/>
  <c r="BF31" i="3"/>
  <c r="AJ20" i="4"/>
  <c r="AJ20" i="3"/>
  <c r="AS48" i="4"/>
  <c r="AT61" i="4"/>
  <c r="BL23" i="4"/>
  <c r="BL23" i="3"/>
  <c r="AT47" i="4"/>
  <c r="AT47" i="3"/>
  <c r="K35" i="4"/>
  <c r="K43" i="4"/>
  <c r="AR48" i="3"/>
  <c r="AZ33" i="4"/>
  <c r="AZ33" i="3"/>
  <c r="AG35" i="4"/>
  <c r="AT18" i="4"/>
  <c r="AT18" i="3"/>
  <c r="AT45" i="4"/>
  <c r="AT45" i="3"/>
  <c r="BH37" i="4"/>
  <c r="BH37" i="3"/>
  <c r="BC57" i="4"/>
  <c r="AU38" i="3"/>
  <c r="AE48" i="3"/>
  <c r="BM37" i="3"/>
  <c r="Y57" i="4"/>
  <c r="Y59" i="4"/>
  <c r="CB56" i="3"/>
  <c r="H48" i="4"/>
  <c r="BC48" i="3"/>
  <c r="AO27" i="3"/>
  <c r="BB20" i="4"/>
  <c r="BB20" i="3"/>
  <c r="AY30" i="3"/>
  <c r="P62" i="4"/>
  <c r="AV42" i="4"/>
  <c r="AV42" i="3"/>
  <c r="BH27" i="4"/>
  <c r="BH27" i="3"/>
  <c r="AS30" i="3"/>
  <c r="W33" i="3"/>
  <c r="BN30" i="4"/>
  <c r="BN30" i="3"/>
  <c r="BB31" i="4"/>
  <c r="BB31" i="3"/>
  <c r="AU27" i="3"/>
  <c r="AP31" i="4"/>
  <c r="AP31" i="3"/>
  <c r="AV21" i="4"/>
  <c r="AV21" i="3"/>
  <c r="AW57" i="4"/>
  <c r="AY52" i="4"/>
  <c r="AZ62" i="4"/>
  <c r="AS19" i="3"/>
  <c r="AS33" i="3"/>
  <c r="BA46" i="3"/>
  <c r="H50" i="4"/>
  <c r="AO48" i="4"/>
  <c r="AC34" i="3"/>
  <c r="AF53" i="3"/>
  <c r="AJ50" i="4"/>
  <c r="AJ52" i="4"/>
  <c r="AJ62" i="4"/>
  <c r="AI22" i="3"/>
  <c r="R57" i="3"/>
  <c r="CY22" i="1"/>
  <c r="DA22" i="1"/>
  <c r="AZ19" i="4"/>
  <c r="AZ19" i="3"/>
  <c r="AN23" i="4"/>
  <c r="AN23" i="3"/>
  <c r="BA22" i="3"/>
  <c r="J48" i="4"/>
  <c r="G61" i="4"/>
  <c r="AA20" i="3"/>
  <c r="AS26" i="3"/>
  <c r="AG33" i="3"/>
  <c r="BA27" i="3"/>
  <c r="AH26" i="4"/>
  <c r="AH26" i="3"/>
  <c r="R28" i="4"/>
  <c r="BC53" i="3"/>
  <c r="BN26" i="4"/>
  <c r="BN26" i="3"/>
  <c r="AU41" i="3"/>
  <c r="AS48" i="3"/>
  <c r="AQ35" i="3"/>
  <c r="AQ43" i="3"/>
  <c r="BF22" i="4"/>
  <c r="BF22" i="3"/>
  <c r="AO37" i="3"/>
  <c r="X34" i="4"/>
  <c r="X34" i="3"/>
  <c r="X37" i="4"/>
  <c r="X37" i="3"/>
  <c r="P28" i="4"/>
  <c r="AP22" i="4"/>
  <c r="AP22" i="3"/>
  <c r="AO47" i="3"/>
  <c r="BF27" i="4"/>
  <c r="BF27" i="3"/>
  <c r="BD57" i="4"/>
  <c r="P50" i="4"/>
  <c r="P52" i="4"/>
  <c r="M62" i="4"/>
  <c r="BK35" i="4"/>
  <c r="AN31" i="4"/>
  <c r="AN31" i="3"/>
  <c r="AV30" i="4"/>
  <c r="AV30" i="3"/>
  <c r="AH30" i="4"/>
  <c r="AH30" i="3"/>
  <c r="AK57" i="4"/>
  <c r="BH41" i="4"/>
  <c r="BH41" i="3"/>
  <c r="P54" i="3"/>
  <c r="CB57" i="3"/>
  <c r="AJ24" i="4"/>
  <c r="AJ24" i="3"/>
  <c r="L18" i="4"/>
  <c r="L35" i="4"/>
  <c r="L43" i="4"/>
  <c r="L60" i="4"/>
  <c r="AO46" i="3"/>
  <c r="AX35" i="3"/>
  <c r="AX43" i="3"/>
  <c r="AE35" i="3"/>
  <c r="AE43" i="3"/>
  <c r="AW35" i="3"/>
  <c r="AW43" i="3"/>
  <c r="AK35" i="3"/>
  <c r="AK43" i="3"/>
  <c r="Y35" i="3"/>
  <c r="Y43" i="3"/>
  <c r="AT21" i="4"/>
  <c r="AT21" i="3"/>
  <c r="F35" i="3"/>
  <c r="F43" i="3"/>
  <c r="F58" i="3"/>
  <c r="DA48" i="4"/>
  <c r="DA50" i="4"/>
  <c r="DA52" i="4"/>
  <c r="DA57" i="4"/>
  <c r="AT24" i="4"/>
  <c r="AT24" i="3"/>
  <c r="N57" i="4"/>
  <c r="AM18" i="3"/>
  <c r="BB38" i="4"/>
  <c r="BB38" i="3"/>
  <c r="AV32" i="4"/>
  <c r="AV32" i="3"/>
  <c r="BM29" i="3"/>
  <c r="BM18" i="3"/>
  <c r="AU52" i="4"/>
  <c r="AF35" i="3"/>
  <c r="AF43" i="3"/>
  <c r="BE52" i="3"/>
  <c r="BE53" i="3"/>
  <c r="BA40" i="3"/>
  <c r="AZ29" i="4"/>
  <c r="AZ29" i="3"/>
  <c r="AY22" i="3"/>
  <c r="AV39" i="4"/>
  <c r="AV39" i="3"/>
  <c r="AN48" i="4"/>
  <c r="AK61" i="4"/>
  <c r="BS53" i="3"/>
  <c r="S57" i="4"/>
  <c r="T58" i="4"/>
  <c r="AY47" i="3"/>
  <c r="AY48" i="3"/>
  <c r="AI48" i="4"/>
  <c r="AH62" i="4"/>
  <c r="E35" i="3"/>
  <c r="E48" i="3"/>
  <c r="BH22" i="4"/>
  <c r="BH22" i="3"/>
  <c r="AC19" i="3"/>
  <c r="BL48" i="4"/>
  <c r="BI61" i="4"/>
  <c r="AP38" i="4"/>
  <c r="AP38" i="3"/>
  <c r="AV45" i="3"/>
  <c r="CX63" i="1"/>
  <c r="BT50" i="4"/>
  <c r="BC35" i="3"/>
  <c r="BC43" i="3"/>
  <c r="AS35" i="4"/>
  <c r="AD39" i="4"/>
  <c r="AD39" i="3"/>
  <c r="X36" i="4"/>
  <c r="X36" i="3"/>
  <c r="AD29" i="4"/>
  <c r="AD29" i="3"/>
  <c r="BE35" i="4"/>
  <c r="BB42" i="4"/>
  <c r="BB42" i="3"/>
  <c r="AP23" i="4"/>
  <c r="AP23" i="3"/>
  <c r="P57" i="3"/>
  <c r="AL35" i="3"/>
  <c r="AB30" i="4"/>
  <c r="AB30" i="3"/>
  <c r="BE23" i="3"/>
  <c r="AP34" i="4"/>
  <c r="AP34" i="3"/>
  <c r="CZ23" i="1"/>
  <c r="CB42" i="3"/>
  <c r="AR57" i="4"/>
  <c r="BK19" i="3"/>
  <c r="BK48" i="4"/>
  <c r="BL61" i="4"/>
  <c r="BA47" i="3"/>
  <c r="BE25" i="3"/>
  <c r="AV29" i="4"/>
  <c r="AV29" i="3"/>
  <c r="BS35" i="4"/>
  <c r="BS43" i="4"/>
  <c r="BS57" i="4"/>
  <c r="F57" i="4"/>
  <c r="BK22" i="3"/>
  <c r="BT41" i="4"/>
  <c r="BT41" i="3"/>
  <c r="X22" i="4"/>
  <c r="X22" i="3"/>
  <c r="BN22" i="4"/>
  <c r="BN22" i="3"/>
  <c r="AI39" i="3"/>
  <c r="AV28" i="4"/>
  <c r="AV28" i="3"/>
  <c r="AG26" i="3"/>
  <c r="AP32" i="4"/>
  <c r="AP32" i="3"/>
  <c r="BK46" i="3"/>
  <c r="BE24" i="3"/>
  <c r="AO20" i="3"/>
  <c r="AY34" i="3"/>
  <c r="AT42" i="4"/>
  <c r="AT42" i="3"/>
  <c r="AB34" i="4"/>
  <c r="AB34" i="3"/>
  <c r="BL22" i="4"/>
  <c r="BL22" i="3"/>
  <c r="BS47" i="3"/>
  <c r="BI52" i="3"/>
  <c r="BI53" i="3"/>
  <c r="P56" i="3"/>
  <c r="K48" i="4"/>
  <c r="BA36" i="3"/>
  <c r="AI26" i="3"/>
  <c r="AH21" i="4"/>
  <c r="AH21" i="3"/>
  <c r="W47" i="3"/>
  <c r="AJ37" i="4"/>
  <c r="AJ37" i="3"/>
  <c r="AT22" i="4"/>
  <c r="AT22" i="3"/>
  <c r="AR35" i="3"/>
  <c r="AR43" i="3"/>
  <c r="AQ48" i="3"/>
  <c r="BM53" i="3"/>
  <c r="CY32" i="1"/>
  <c r="DA32" i="1"/>
  <c r="AJ27" i="4"/>
  <c r="AJ27" i="3"/>
  <c r="AI19" i="3"/>
  <c r="AA33" i="3"/>
  <c r="BL25" i="4"/>
  <c r="BL25" i="3"/>
  <c r="BS45" i="3"/>
  <c r="BS48" i="3"/>
  <c r="BK47" i="3"/>
  <c r="AU26" i="3"/>
  <c r="AD26" i="4"/>
  <c r="AD26" i="3"/>
  <c r="BL28" i="4"/>
  <c r="BL28" i="3"/>
  <c r="CY24" i="1"/>
  <c r="DA24" i="1"/>
  <c r="AZ21" i="4"/>
  <c r="AZ21" i="3"/>
  <c r="AA48" i="4"/>
  <c r="AB61" i="4"/>
  <c r="X24" i="4"/>
  <c r="X24" i="3"/>
  <c r="BE48" i="4"/>
  <c r="AI47" i="3"/>
  <c r="U35" i="4"/>
  <c r="AL46" i="4"/>
  <c r="BE19" i="3"/>
  <c r="BM48" i="4"/>
  <c r="AP51" i="3"/>
  <c r="AP53" i="3"/>
  <c r="AK48" i="3"/>
  <c r="BB24" i="4"/>
  <c r="BB24" i="3"/>
  <c r="BE46" i="3"/>
  <c r="CY54" i="1"/>
  <c r="DA54" i="1"/>
  <c r="AX57" i="4"/>
  <c r="BG35" i="4"/>
  <c r="BG43" i="4"/>
  <c r="BA34" i="3"/>
  <c r="AN62" i="4"/>
  <c r="BT27" i="4"/>
  <c r="BT27" i="3"/>
  <c r="AB46" i="4"/>
  <c r="AB46" i="3"/>
  <c r="R38" i="4"/>
  <c r="BQ53" i="3"/>
  <c r="BI35" i="3"/>
  <c r="BI43" i="3"/>
  <c r="BO53" i="3"/>
  <c r="AB26" i="4"/>
  <c r="AA26" i="3"/>
  <c r="BD48" i="3"/>
  <c r="BH47" i="4"/>
  <c r="BH47" i="3"/>
  <c r="BG48" i="4"/>
  <c r="S35" i="3"/>
  <c r="S43" i="3"/>
  <c r="AV36" i="4"/>
  <c r="AV36" i="3"/>
  <c r="AU36" i="3"/>
  <c r="X50" i="4"/>
  <c r="W52" i="4"/>
  <c r="W51" i="3"/>
  <c r="W53" i="3"/>
  <c r="BJ28" i="3"/>
  <c r="BJ35" i="3"/>
  <c r="BJ43" i="3"/>
  <c r="BJ35" i="4"/>
  <c r="BJ43" i="4"/>
  <c r="BJ57" i="4"/>
  <c r="H52" i="4"/>
  <c r="L50" i="4"/>
  <c r="L52" i="4"/>
  <c r="L62" i="4"/>
  <c r="AJ21" i="4"/>
  <c r="AJ21" i="3"/>
  <c r="AI21" i="3"/>
  <c r="AI35" i="4"/>
  <c r="AI43" i="4"/>
  <c r="CZ19" i="1"/>
  <c r="CC47" i="3"/>
  <c r="J62" i="4"/>
  <c r="BB39" i="4"/>
  <c r="BB39" i="3"/>
  <c r="BA39" i="3"/>
  <c r="AU35" i="4"/>
  <c r="AU43" i="4"/>
  <c r="AO40" i="3"/>
  <c r="AL40" i="4"/>
  <c r="W28" i="3"/>
  <c r="W35" i="4"/>
  <c r="W43" i="4"/>
  <c r="CZ31" i="1"/>
  <c r="CZ18" i="1"/>
  <c r="CC46" i="3"/>
  <c r="BL45" i="3"/>
  <c r="BL48" i="3"/>
  <c r="AP39" i="4"/>
  <c r="AP39" i="3"/>
  <c r="X40" i="4"/>
  <c r="X40" i="3"/>
  <c r="W40" i="3"/>
  <c r="O35" i="4"/>
  <c r="BH38" i="4"/>
  <c r="BH38" i="3"/>
  <c r="AU34" i="3"/>
  <c r="BL32" i="4"/>
  <c r="BL32" i="3"/>
  <c r="BK32" i="3"/>
  <c r="J24" i="4"/>
  <c r="J35" i="4"/>
  <c r="I35" i="4"/>
  <c r="AV62" i="4"/>
  <c r="AM35" i="4"/>
  <c r="AM22" i="3"/>
  <c r="CY39" i="1"/>
  <c r="DA39" i="1"/>
  <c r="AS34" i="3"/>
  <c r="R50" i="4"/>
  <c r="R52" i="4"/>
  <c r="R62" i="4"/>
  <c r="Q52" i="4"/>
  <c r="L47" i="4"/>
  <c r="AY25" i="3"/>
  <c r="AZ25" i="4"/>
  <c r="AZ25" i="3"/>
  <c r="CZ37" i="1"/>
  <c r="AP37" i="4"/>
  <c r="AP37" i="3"/>
  <c r="AC45" i="3"/>
  <c r="AC48" i="4"/>
  <c r="BG26" i="3"/>
  <c r="BD26" i="3"/>
  <c r="BH26" i="4"/>
  <c r="BH26" i="3"/>
  <c r="Z48" i="4"/>
  <c r="Z57" i="4"/>
  <c r="AJ29" i="4"/>
  <c r="AJ29" i="3"/>
  <c r="AI29" i="3"/>
  <c r="BG25" i="3"/>
  <c r="BD25" i="3"/>
  <c r="BH25" i="4"/>
  <c r="BL52" i="3"/>
  <c r="BL53" i="3"/>
  <c r="BI62" i="4"/>
  <c r="BA19" i="3"/>
  <c r="BB19" i="4"/>
  <c r="BB19" i="3"/>
  <c r="BA35" i="4"/>
  <c r="BA43" i="4"/>
  <c r="BA57" i="4"/>
  <c r="AU45" i="3"/>
  <c r="AU48" i="4"/>
  <c r="AM33" i="3"/>
  <c r="AN33" i="4"/>
  <c r="AN33" i="3"/>
  <c r="R24" i="4"/>
  <c r="Q35" i="4"/>
  <c r="Q43" i="4"/>
  <c r="AA35" i="4"/>
  <c r="BZ22" i="4"/>
  <c r="BZ22" i="3"/>
  <c r="Q48" i="4"/>
  <c r="R45" i="4"/>
  <c r="R48" i="4"/>
  <c r="R61" i="4"/>
  <c r="BN62" i="4"/>
  <c r="BN52" i="3"/>
  <c r="BN53" i="3"/>
  <c r="AJ51" i="3"/>
  <c r="AJ53" i="3"/>
  <c r="BX18" i="4"/>
  <c r="BX18" i="3"/>
  <c r="BX35" i="3"/>
  <c r="AC35" i="4"/>
  <c r="AC43" i="4"/>
  <c r="AD27" i="4"/>
  <c r="AD27" i="3"/>
  <c r="BD23" i="3"/>
  <c r="AG46" i="3"/>
  <c r="AH46" i="4"/>
  <c r="AH46" i="3"/>
  <c r="BJ52" i="3"/>
  <c r="BJ53" i="3"/>
  <c r="AV25" i="4"/>
  <c r="AU25" i="3"/>
  <c r="AI38" i="3"/>
  <c r="AJ38" i="4"/>
  <c r="AJ38" i="3"/>
  <c r="AG45" i="3"/>
  <c r="AG48" i="4"/>
  <c r="AH61" i="4"/>
  <c r="AH45" i="4"/>
  <c r="T46" i="4"/>
  <c r="W46" i="3"/>
  <c r="BG32" i="3"/>
  <c r="BD32" i="3"/>
  <c r="BH32" i="4"/>
  <c r="BH32" i="3"/>
  <c r="BT45" i="3"/>
  <c r="BT48" i="3"/>
  <c r="BT48" i="4"/>
  <c r="BT61" i="4"/>
  <c r="R54" i="3"/>
  <c r="AP30" i="4"/>
  <c r="AP30" i="3"/>
  <c r="AO30" i="3"/>
  <c r="U21" i="3"/>
  <c r="V21" i="4"/>
  <c r="T45" i="4"/>
  <c r="W48" i="4"/>
  <c r="AJ45" i="3"/>
  <c r="AJ48" i="3"/>
  <c r="AJ48" i="4"/>
  <c r="AJ61" i="4"/>
  <c r="BA28" i="3"/>
  <c r="BB28" i="4"/>
  <c r="BB28" i="3"/>
  <c r="AO29" i="3"/>
  <c r="AP29" i="4"/>
  <c r="AP29" i="3"/>
  <c r="AB27" i="4"/>
  <c r="AB27" i="3"/>
  <c r="AA27" i="3"/>
  <c r="CC32" i="3"/>
  <c r="BR52" i="4"/>
  <c r="BP52" i="4"/>
  <c r="BP52" i="3"/>
  <c r="BP53" i="3"/>
  <c r="R55" i="3"/>
  <c r="M35" i="4"/>
  <c r="M43" i="4"/>
  <c r="M57" i="4"/>
  <c r="BM35" i="4"/>
  <c r="BM43" i="4"/>
  <c r="P29" i="4"/>
  <c r="CC18" i="3"/>
  <c r="AP24" i="4"/>
  <c r="AP24" i="3"/>
  <c r="BE33" i="3"/>
  <c r="J50" i="4"/>
  <c r="J52" i="4"/>
  <c r="G62" i="4"/>
  <c r="CC45" i="3"/>
  <c r="BA33" i="3"/>
  <c r="BC62" i="4"/>
  <c r="D48" i="4"/>
  <c r="BN28" i="4"/>
  <c r="BN28" i="3"/>
  <c r="BT34" i="4"/>
  <c r="BT34" i="3"/>
  <c r="AF52" i="4"/>
  <c r="AF57" i="4"/>
  <c r="BH30" i="4"/>
  <c r="BH30" i="3"/>
  <c r="CC27" i="3"/>
  <c r="CC20" i="3"/>
  <c r="BO57" i="4"/>
  <c r="AQ43" i="4"/>
  <c r="AQ57" i="4"/>
  <c r="BB32" i="4"/>
  <c r="BB32" i="3"/>
  <c r="BG50" i="4"/>
  <c r="CC34" i="3"/>
  <c r="CC22" i="3"/>
  <c r="AU20" i="3"/>
  <c r="AT29" i="4"/>
  <c r="AT29" i="3"/>
  <c r="BP34" i="3"/>
  <c r="BP35" i="3"/>
  <c r="BP43" i="3"/>
  <c r="CC24" i="3"/>
  <c r="CC28" i="3"/>
  <c r="BL24" i="4"/>
  <c r="BT33" i="4"/>
  <c r="BT33" i="3"/>
  <c r="CC57" i="3"/>
  <c r="AO35" i="4"/>
  <c r="AO43" i="4"/>
  <c r="BF53" i="3"/>
  <c r="D35" i="4"/>
  <c r="BK26" i="3"/>
  <c r="BN27" i="4"/>
  <c r="BN27" i="3"/>
  <c r="CC30" i="3"/>
  <c r="BK27" i="3"/>
  <c r="BB58" i="1"/>
  <c r="BB61" i="1"/>
  <c r="BB64" i="1"/>
  <c r="Y61" i="1"/>
  <c r="Y64" i="1"/>
  <c r="AB58" i="1"/>
  <c r="X58" i="2"/>
  <c r="X61" i="2"/>
  <c r="X64" i="2"/>
  <c r="AH61" i="1"/>
  <c r="AH64" i="1"/>
  <c r="AG58" i="1"/>
  <c r="AR33" i="2"/>
  <c r="CZ33" i="1"/>
  <c r="BH33" i="1"/>
  <c r="BI58" i="1"/>
  <c r="BL61" i="1"/>
  <c r="BL64" i="1"/>
  <c r="AP58" i="1"/>
  <c r="AP61" i="1"/>
  <c r="AP64" i="1"/>
  <c r="AW62" i="4"/>
  <c r="AD61" i="2"/>
  <c r="AD64" i="2"/>
  <c r="AD58" i="2"/>
  <c r="BH29" i="1"/>
  <c r="AR29" i="2"/>
  <c r="CZ29" i="1"/>
  <c r="BI63" i="2"/>
  <c r="BN58" i="1"/>
  <c r="R58" i="1"/>
  <c r="R60" i="1"/>
  <c r="AB47" i="3"/>
  <c r="BZ61" i="1"/>
  <c r="BZ64" i="1"/>
  <c r="BH19" i="1"/>
  <c r="BF52" i="2"/>
  <c r="V45" i="3"/>
  <c r="V48" i="3"/>
  <c r="CY50" i="1"/>
  <c r="DA50" i="1"/>
  <c r="DA53" i="1"/>
  <c r="BT58" i="2"/>
  <c r="BT62" i="2"/>
  <c r="BT43" i="1"/>
  <c r="BH28" i="1"/>
  <c r="AR28" i="2"/>
  <c r="BU62" i="1"/>
  <c r="AA58" i="1"/>
  <c r="BL58" i="1"/>
  <c r="BF47" i="2"/>
  <c r="CA47" i="2"/>
  <c r="CC47" i="2"/>
  <c r="BO58" i="2"/>
  <c r="AZ18" i="2"/>
  <c r="AZ35" i="2"/>
  <c r="AZ43" i="2"/>
  <c r="H48" i="2"/>
  <c r="H58" i="2"/>
  <c r="BZ61" i="2"/>
  <c r="AZ46" i="2"/>
  <c r="BR61" i="2"/>
  <c r="BR64" i="2"/>
  <c r="BC62" i="1"/>
  <c r="BT64" i="2"/>
  <c r="BZ41" i="1"/>
  <c r="BI51" i="2"/>
  <c r="BL51" i="2"/>
  <c r="BX51" i="1"/>
  <c r="AN35" i="1"/>
  <c r="AN43" i="1"/>
  <c r="AK61" i="1"/>
  <c r="CY19" i="1"/>
  <c r="DA19" i="1"/>
  <c r="DA35" i="1"/>
  <c r="DA43" i="1"/>
  <c r="CD58" i="1"/>
  <c r="CA63" i="1"/>
  <c r="BH30" i="1"/>
  <c r="AP41" i="4"/>
  <c r="AP41" i="3"/>
  <c r="AR27" i="2"/>
  <c r="CZ27" i="1"/>
  <c r="L45" i="2"/>
  <c r="L48" i="2"/>
  <c r="AR64" i="2"/>
  <c r="CB54" i="2"/>
  <c r="BD35" i="1"/>
  <c r="AN61" i="2"/>
  <c r="AN64" i="2"/>
  <c r="P48" i="1"/>
  <c r="AQ28" i="2"/>
  <c r="CY28" i="1"/>
  <c r="DA28" i="1"/>
  <c r="BO45" i="1"/>
  <c r="BQ48" i="1"/>
  <c r="G48" i="1"/>
  <c r="J46" i="1"/>
  <c r="J48" i="1"/>
  <c r="AZ26" i="4"/>
  <c r="AY26" i="3"/>
  <c r="AY35" i="4"/>
  <c r="CD36" i="1"/>
  <c r="BO36" i="2"/>
  <c r="BR36" i="2"/>
  <c r="AS48" i="2"/>
  <c r="AT47" i="2"/>
  <c r="BF50" i="2"/>
  <c r="BF53" i="2"/>
  <c r="BE53" i="2"/>
  <c r="BN64" i="2"/>
  <c r="BE35" i="1"/>
  <c r="BE43" i="1"/>
  <c r="M62" i="2"/>
  <c r="P58" i="2"/>
  <c r="CB46" i="2"/>
  <c r="CJ46" i="1"/>
  <c r="CE58" i="1"/>
  <c r="AH53" i="1"/>
  <c r="L35" i="1"/>
  <c r="L43" i="1"/>
  <c r="V34" i="2"/>
  <c r="V35" i="2"/>
  <c r="V43" i="2"/>
  <c r="S61" i="2"/>
  <c r="U35" i="2"/>
  <c r="U43" i="2"/>
  <c r="CB38" i="2"/>
  <c r="AH64" i="2"/>
  <c r="AQ51" i="2"/>
  <c r="BF51" i="1"/>
  <c r="BD51" i="1"/>
  <c r="CB25" i="2"/>
  <c r="AJ45" i="2"/>
  <c r="AJ48" i="2"/>
  <c r="N48" i="2"/>
  <c r="N58" i="2"/>
  <c r="AL59" i="2"/>
  <c r="R45" i="2"/>
  <c r="R48" i="2"/>
  <c r="AM35" i="1"/>
  <c r="AM43" i="1"/>
  <c r="AN26" i="1"/>
  <c r="AK64" i="2"/>
  <c r="BX52" i="1"/>
  <c r="BI52" i="2"/>
  <c r="BL52" i="2"/>
  <c r="AZ48" i="1"/>
  <c r="CZ34" i="1"/>
  <c r="P61" i="1"/>
  <c r="P64" i="1"/>
  <c r="D35" i="1"/>
  <c r="D43" i="1"/>
  <c r="D58" i="1"/>
  <c r="AN53" i="1"/>
  <c r="AQ36" i="2"/>
  <c r="CF35" i="1"/>
  <c r="CF43" i="1"/>
  <c r="BC27" i="2"/>
  <c r="BR27" i="1"/>
  <c r="BV42" i="2"/>
  <c r="CB42" i="2"/>
  <c r="CL42" i="1"/>
  <c r="BU18" i="1"/>
  <c r="BX18" i="1"/>
  <c r="BX35" i="1"/>
  <c r="BX43" i="1"/>
  <c r="BU61" i="1"/>
  <c r="L64" i="2"/>
  <c r="CZ25" i="1"/>
  <c r="X48" i="1"/>
  <c r="AD35" i="1"/>
  <c r="AD43" i="1"/>
  <c r="V34" i="1"/>
  <c r="V35" i="1"/>
  <c r="V43" i="1"/>
  <c r="S61" i="1"/>
  <c r="S35" i="1"/>
  <c r="AS48" i="1"/>
  <c r="AT46" i="1"/>
  <c r="AT48" i="1"/>
  <c r="V47" i="1"/>
  <c r="V48" i="1"/>
  <c r="U48" i="1"/>
  <c r="BR47" i="1"/>
  <c r="CA26" i="2"/>
  <c r="CC26" i="2"/>
  <c r="BR24" i="1"/>
  <c r="AJ35" i="1"/>
  <c r="AJ43" i="1"/>
  <c r="AB61" i="2"/>
  <c r="AB64" i="2"/>
  <c r="CR27" i="1"/>
  <c r="BT38" i="4"/>
  <c r="BT38" i="3"/>
  <c r="BS38" i="3"/>
  <c r="CW53" i="1"/>
  <c r="CW58" i="1"/>
  <c r="D35" i="2"/>
  <c r="D43" i="2"/>
  <c r="D58" i="2"/>
  <c r="BT22" i="2"/>
  <c r="AU35" i="1"/>
  <c r="AU43" i="1"/>
  <c r="AU58" i="1"/>
  <c r="BT29" i="2"/>
  <c r="CR20" i="1"/>
  <c r="CR35" i="1"/>
  <c r="AZ22" i="2"/>
  <c r="BZ33" i="2"/>
  <c r="BX50" i="2"/>
  <c r="BX53" i="2"/>
  <c r="BN46" i="2"/>
  <c r="AW57" i="2"/>
  <c r="CA57" i="2"/>
  <c r="CC57" i="2"/>
  <c r="BH25" i="2"/>
  <c r="AY35" i="2"/>
  <c r="AY43" i="2"/>
  <c r="BN28" i="2"/>
  <c r="BT31" i="2"/>
  <c r="AV38" i="2"/>
  <c r="BZ42" i="2"/>
  <c r="BP38" i="1"/>
  <c r="BT38" i="1"/>
  <c r="BZ46" i="2"/>
  <c r="CE35" i="1"/>
  <c r="CE43" i="1"/>
  <c r="BP43" i="1"/>
  <c r="BP58" i="1"/>
  <c r="BZ47" i="2"/>
  <c r="H59" i="4"/>
  <c r="AH50" i="4"/>
  <c r="AG51" i="3"/>
  <c r="AG53" i="3"/>
  <c r="BT37" i="4"/>
  <c r="BT37" i="3"/>
  <c r="BS37" i="3"/>
  <c r="BT42" i="4"/>
  <c r="BT42" i="3"/>
  <c r="BS42" i="3"/>
  <c r="AW48" i="3"/>
  <c r="CC29" i="3"/>
  <c r="BH50" i="4"/>
  <c r="BZ52" i="4"/>
  <c r="BZ52" i="3"/>
  <c r="BZ53" i="3"/>
  <c r="U50" i="4"/>
  <c r="BQ35" i="4"/>
  <c r="BR18" i="4"/>
  <c r="CC33" i="3"/>
  <c r="CC31" i="3"/>
  <c r="CC26" i="3"/>
  <c r="BT18" i="3"/>
  <c r="BT39" i="4"/>
  <c r="BT39" i="3"/>
  <c r="BS39" i="3"/>
  <c r="R56" i="3"/>
  <c r="AJ18" i="4"/>
  <c r="BO35" i="3"/>
  <c r="BO43" i="3"/>
  <c r="CC21" i="3"/>
  <c r="AX48" i="3"/>
  <c r="CC23" i="3"/>
  <c r="CC25" i="3"/>
  <c r="BQ48" i="4"/>
  <c r="L46" i="4"/>
  <c r="BR47" i="4"/>
  <c r="BR47" i="3"/>
  <c r="BR48" i="3"/>
  <c r="BT40" i="4"/>
  <c r="BT40" i="3"/>
  <c r="BS40" i="3"/>
  <c r="AY23" i="3"/>
  <c r="DA35" i="4"/>
  <c r="W26" i="3"/>
  <c r="BN36" i="4"/>
  <c r="BN36" i="3"/>
  <c r="BR50" i="3"/>
  <c r="X18" i="4"/>
  <c r="D18" i="3"/>
  <c r="D35" i="3"/>
  <c r="BP35" i="4"/>
  <c r="BP43" i="4"/>
  <c r="BS36" i="3"/>
  <c r="CZ52" i="1"/>
  <c r="BW48" i="3"/>
  <c r="BY43" i="3"/>
  <c r="BY58" i="3"/>
  <c r="Z48" i="3"/>
  <c r="BZ35" i="3"/>
  <c r="BZ43" i="3"/>
  <c r="AX58" i="3"/>
  <c r="BF48" i="4"/>
  <c r="AI48" i="3"/>
  <c r="P63" i="3"/>
  <c r="BV57" i="4"/>
  <c r="BV52" i="3"/>
  <c r="BV53" i="3"/>
  <c r="BV58" i="3"/>
  <c r="BZ48" i="4"/>
  <c r="BZ61" i="4"/>
  <c r="BZ45" i="3"/>
  <c r="BZ48" i="3"/>
  <c r="BW52" i="4"/>
  <c r="BW52" i="3"/>
  <c r="BW50" i="3"/>
  <c r="BW53" i="3"/>
  <c r="BX48" i="4"/>
  <c r="BU61" i="4"/>
  <c r="BX45" i="3"/>
  <c r="BX48" i="3"/>
  <c r="S58" i="3"/>
  <c r="BZ58" i="1"/>
  <c r="CA37" i="2"/>
  <c r="CC37" i="2"/>
  <c r="CZ54" i="1"/>
  <c r="CB37" i="2"/>
  <c r="BJ48" i="2"/>
  <c r="BJ58" i="2"/>
  <c r="BN58" i="2"/>
  <c r="AR18" i="2"/>
  <c r="BH18" i="1"/>
  <c r="BH35" i="1"/>
  <c r="BH43" i="1"/>
  <c r="BH61" i="1"/>
  <c r="CZ24" i="1"/>
  <c r="CB45" i="2"/>
  <c r="CB48" i="2"/>
  <c r="AR24" i="2"/>
  <c r="AV24" i="2"/>
  <c r="BO62" i="2"/>
  <c r="BO64" i="2"/>
  <c r="CB36" i="2"/>
  <c r="AR20" i="2"/>
  <c r="BH20" i="1"/>
  <c r="BU64" i="1"/>
  <c r="BZ50" i="2"/>
  <c r="BZ53" i="2"/>
  <c r="BV53" i="2"/>
  <c r="BV58" i="2"/>
  <c r="CB40" i="2"/>
  <c r="AR31" i="2"/>
  <c r="BH31" i="1"/>
  <c r="CB34" i="2"/>
  <c r="AV34" i="2"/>
  <c r="BH58" i="2"/>
  <c r="BH63" i="2"/>
  <c r="BH64" i="2"/>
  <c r="AR30" i="2"/>
  <c r="CA38" i="2"/>
  <c r="CC38" i="2"/>
  <c r="BU35" i="2"/>
  <c r="BU43" i="2"/>
  <c r="CA64" i="1"/>
  <c r="CM59" i="1"/>
  <c r="AQ58" i="3"/>
  <c r="CG58" i="1"/>
  <c r="AV21" i="2"/>
  <c r="CB21" i="2"/>
  <c r="CA33" i="2"/>
  <c r="CC33" i="2"/>
  <c r="CB23" i="2"/>
  <c r="AV23" i="2"/>
  <c r="AR58" i="3"/>
  <c r="BN39" i="2"/>
  <c r="CB39" i="2"/>
  <c r="AQ35" i="2"/>
  <c r="AQ43" i="2"/>
  <c r="AT61" i="2"/>
  <c r="AT18" i="2"/>
  <c r="AT35" i="2"/>
  <c r="AT43" i="2"/>
  <c r="AQ61" i="2"/>
  <c r="AQ64" i="2"/>
  <c r="CB24" i="2"/>
  <c r="BD50" i="1"/>
  <c r="BF53" i="1"/>
  <c r="BB61" i="2"/>
  <c r="BB64" i="2"/>
  <c r="BB58" i="2"/>
  <c r="CA32" i="2"/>
  <c r="CC32" i="2"/>
  <c r="AZ32" i="2"/>
  <c r="CA31" i="2"/>
  <c r="CC31" i="2"/>
  <c r="AZ31" i="2"/>
  <c r="AT39" i="2"/>
  <c r="CA39" i="2"/>
  <c r="CC39" i="2"/>
  <c r="CA53" i="2"/>
  <c r="CC50" i="2"/>
  <c r="CC53" i="2"/>
  <c r="CA52" i="2"/>
  <c r="CC52" i="2"/>
  <c r="CA42" i="2"/>
  <c r="CC42" i="2"/>
  <c r="BL42" i="2"/>
  <c r="CA22" i="2"/>
  <c r="CC22" i="2"/>
  <c r="CA30" i="2"/>
  <c r="CC30" i="2"/>
  <c r="M63" i="3"/>
  <c r="BF29" i="2"/>
  <c r="CA29" i="2"/>
  <c r="CC29" i="2"/>
  <c r="BR58" i="2"/>
  <c r="CA20" i="2"/>
  <c r="CC20" i="2"/>
  <c r="BX20" i="2"/>
  <c r="BF63" i="1"/>
  <c r="BC58" i="1"/>
  <c r="CJ58" i="1"/>
  <c r="CL61" i="1"/>
  <c r="CL64" i="1"/>
  <c r="CL58" i="1"/>
  <c r="CA40" i="2"/>
  <c r="CC40" i="2"/>
  <c r="BX40" i="2"/>
  <c r="BM57" i="4"/>
  <c r="AM48" i="3"/>
  <c r="BN48" i="3"/>
  <c r="AC48" i="3"/>
  <c r="AD47" i="4"/>
  <c r="AD47" i="3"/>
  <c r="AD48" i="3"/>
  <c r="AZ48" i="3"/>
  <c r="P48" i="4"/>
  <c r="M61" i="4"/>
  <c r="AV48" i="3"/>
  <c r="AV48" i="4"/>
  <c r="AV61" i="4"/>
  <c r="W35" i="3"/>
  <c r="W43" i="3"/>
  <c r="Z58" i="3"/>
  <c r="AE58" i="3"/>
  <c r="AO57" i="4"/>
  <c r="K57" i="4"/>
  <c r="BY57" i="4"/>
  <c r="BN48" i="4"/>
  <c r="BN61" i="4"/>
  <c r="BZ35" i="4"/>
  <c r="BZ43" i="4"/>
  <c r="AN35" i="3"/>
  <c r="U35" i="3"/>
  <c r="BX35" i="4"/>
  <c r="AU57" i="4"/>
  <c r="AU48" i="3"/>
  <c r="CC51" i="3"/>
  <c r="CC53" i="3"/>
  <c r="P62" i="3"/>
  <c r="AZ48" i="4"/>
  <c r="AW61" i="4"/>
  <c r="AS35" i="3"/>
  <c r="AW58" i="3"/>
  <c r="AK58" i="3"/>
  <c r="AC35" i="3"/>
  <c r="AC43" i="3"/>
  <c r="AH35" i="3"/>
  <c r="AB48" i="4"/>
  <c r="Y61" i="4"/>
  <c r="Y58" i="3"/>
  <c r="AB48" i="3"/>
  <c r="AO48" i="3"/>
  <c r="AH35" i="4"/>
  <c r="H57" i="4"/>
  <c r="CZ41" i="1"/>
  <c r="BE48" i="3"/>
  <c r="AT48" i="4"/>
  <c r="AQ61" i="4"/>
  <c r="AT48" i="3"/>
  <c r="AA35" i="3"/>
  <c r="BM35" i="3"/>
  <c r="BM43" i="3"/>
  <c r="BM58" i="3"/>
  <c r="AO35" i="3"/>
  <c r="AO43" i="3"/>
  <c r="BF35" i="3"/>
  <c r="R61" i="3"/>
  <c r="L48" i="4"/>
  <c r="L61" i="4"/>
  <c r="CY36" i="1"/>
  <c r="DA36" i="1"/>
  <c r="W48" i="3"/>
  <c r="BF35" i="4"/>
  <c r="BC58" i="3"/>
  <c r="CS63" i="1"/>
  <c r="BK48" i="3"/>
  <c r="BA48" i="3"/>
  <c r="BO58" i="3"/>
  <c r="AU35" i="3"/>
  <c r="AU43" i="3"/>
  <c r="AG35" i="3"/>
  <c r="AC57" i="4"/>
  <c r="BN35" i="3"/>
  <c r="BN43" i="3"/>
  <c r="BP57" i="4"/>
  <c r="AN35" i="4"/>
  <c r="AI57" i="4"/>
  <c r="CC48" i="3"/>
  <c r="BA35" i="3"/>
  <c r="BA43" i="3"/>
  <c r="BJ58" i="3"/>
  <c r="AI35" i="3"/>
  <c r="AI43" i="3"/>
  <c r="AI58" i="3"/>
  <c r="AT35" i="3"/>
  <c r="BE35" i="3"/>
  <c r="BK35" i="3"/>
  <c r="AF58" i="3"/>
  <c r="AG48" i="3"/>
  <c r="AL43" i="4"/>
  <c r="AD35" i="3"/>
  <c r="AD43" i="3"/>
  <c r="BD35" i="3"/>
  <c r="BD43" i="3"/>
  <c r="AP46" i="4"/>
  <c r="AL48" i="4"/>
  <c r="AL48" i="3"/>
  <c r="BT52" i="4"/>
  <c r="BT50" i="3"/>
  <c r="BI58" i="3"/>
  <c r="BH48" i="4"/>
  <c r="BH61" i="4"/>
  <c r="BN35" i="4"/>
  <c r="BN43" i="4"/>
  <c r="BN60" i="4"/>
  <c r="BN63" i="4"/>
  <c r="CZ35" i="4"/>
  <c r="CZ43" i="4"/>
  <c r="AM35" i="3"/>
  <c r="BH48" i="3"/>
  <c r="BG48" i="3"/>
  <c r="BF61" i="4"/>
  <c r="BP58" i="3"/>
  <c r="AT35" i="4"/>
  <c r="R35" i="4"/>
  <c r="R43" i="4"/>
  <c r="R57" i="4"/>
  <c r="BB35" i="3"/>
  <c r="BB43" i="3"/>
  <c r="BB58" i="3"/>
  <c r="BG35" i="3"/>
  <c r="BG43" i="3"/>
  <c r="CY46" i="1"/>
  <c r="DA46" i="1"/>
  <c r="CV62" i="1"/>
  <c r="BC61" i="4"/>
  <c r="AV25" i="3"/>
  <c r="AV35" i="3"/>
  <c r="AV43" i="3"/>
  <c r="AV35" i="4"/>
  <c r="AV43" i="4"/>
  <c r="P35" i="4"/>
  <c r="AB26" i="3"/>
  <c r="AB35" i="3"/>
  <c r="AB35" i="4"/>
  <c r="AD35" i="4"/>
  <c r="AD43" i="4"/>
  <c r="AD60" i="4"/>
  <c r="AD63" i="4"/>
  <c r="BK50" i="4"/>
  <c r="BG52" i="4"/>
  <c r="BG50" i="3"/>
  <c r="CY47" i="1"/>
  <c r="DA47" i="1"/>
  <c r="AP35" i="4"/>
  <c r="BH25" i="3"/>
  <c r="BH35" i="3"/>
  <c r="BH43" i="3"/>
  <c r="BH35" i="4"/>
  <c r="BH43" i="4"/>
  <c r="BH60" i="4"/>
  <c r="W57" i="4"/>
  <c r="AP35" i="3"/>
  <c r="BL24" i="3"/>
  <c r="BL35" i="3"/>
  <c r="BL35" i="4"/>
  <c r="BR52" i="3"/>
  <c r="BR53" i="3"/>
  <c r="BO62" i="4"/>
  <c r="CZ32" i="1"/>
  <c r="X51" i="3"/>
  <c r="X53" i="3"/>
  <c r="X52" i="4"/>
  <c r="X62" i="4"/>
  <c r="BS43" i="3"/>
  <c r="Q57" i="4"/>
  <c r="M62" i="3"/>
  <c r="T48" i="4"/>
  <c r="T57" i="4"/>
  <c r="X45" i="4"/>
  <c r="X46" i="4"/>
  <c r="X46" i="3"/>
  <c r="AP40" i="4"/>
  <c r="AP40" i="3"/>
  <c r="BT35" i="3"/>
  <c r="BT43" i="3"/>
  <c r="V21" i="3"/>
  <c r="V35" i="3"/>
  <c r="V35" i="4"/>
  <c r="BB35" i="4"/>
  <c r="BB43" i="4"/>
  <c r="BB57" i="4"/>
  <c r="AH45" i="3"/>
  <c r="AH48" i="3"/>
  <c r="AH48" i="4"/>
  <c r="AE61" i="4"/>
  <c r="L63" i="4"/>
  <c r="BT35" i="4"/>
  <c r="BT43" i="4"/>
  <c r="CZ39" i="1"/>
  <c r="G62" i="1"/>
  <c r="J58" i="1"/>
  <c r="J60" i="1"/>
  <c r="AK63" i="1"/>
  <c r="AN58" i="1"/>
  <c r="AE63" i="1"/>
  <c r="AH58" i="1"/>
  <c r="CB28" i="2"/>
  <c r="AV28" i="2"/>
  <c r="AV33" i="2"/>
  <c r="CB33" i="2"/>
  <c r="AY58" i="2"/>
  <c r="AZ61" i="2"/>
  <c r="AZ64" i="2"/>
  <c r="AJ18" i="3"/>
  <c r="AJ35" i="3"/>
  <c r="AJ43" i="3"/>
  <c r="AJ58" i="3"/>
  <c r="AJ35" i="4"/>
  <c r="AJ43" i="4"/>
  <c r="CB30" i="2"/>
  <c r="AV30" i="2"/>
  <c r="V58" i="2"/>
  <c r="S62" i="1"/>
  <c r="S64" i="1"/>
  <c r="V58" i="1"/>
  <c r="R58" i="2"/>
  <c r="R62" i="2"/>
  <c r="M64" i="2"/>
  <c r="BU63" i="2"/>
  <c r="BU64" i="2"/>
  <c r="BX58" i="2"/>
  <c r="BT61" i="1"/>
  <c r="BT64" i="1"/>
  <c r="BT58" i="1"/>
  <c r="AN61" i="1"/>
  <c r="AN64" i="1"/>
  <c r="AM58" i="1"/>
  <c r="BZ62" i="4"/>
  <c r="V62" i="1"/>
  <c r="U58" i="1"/>
  <c r="BF27" i="2"/>
  <c r="CA27" i="2"/>
  <c r="CC27" i="2"/>
  <c r="CF61" i="1"/>
  <c r="CF64" i="1"/>
  <c r="CF58" i="1"/>
  <c r="AT62" i="1"/>
  <c r="AT64" i="1"/>
  <c r="AS58" i="1"/>
  <c r="AT36" i="2"/>
  <c r="CA36" i="2"/>
  <c r="CC36" i="2"/>
  <c r="G58" i="1"/>
  <c r="J62" i="1"/>
  <c r="J64" i="1"/>
  <c r="L62" i="2"/>
  <c r="L58" i="2"/>
  <c r="BQ58" i="1"/>
  <c r="CV63" i="1"/>
  <c r="CY53" i="1"/>
  <c r="BO48" i="1"/>
  <c r="BO58" i="1"/>
  <c r="CY45" i="1"/>
  <c r="DA45" i="1"/>
  <c r="DA48" i="1"/>
  <c r="DA58" i="1"/>
  <c r="BC45" i="2"/>
  <c r="BR45" i="1"/>
  <c r="BR48" i="1"/>
  <c r="X18" i="3"/>
  <c r="X35" i="3"/>
  <c r="X43" i="3"/>
  <c r="X35" i="4"/>
  <c r="X43" i="4"/>
  <c r="BR61" i="4"/>
  <c r="BR35" i="4"/>
  <c r="BR18" i="3"/>
  <c r="BR35" i="3"/>
  <c r="AD58" i="1"/>
  <c r="AD61" i="1"/>
  <c r="AD64" i="1"/>
  <c r="BH51" i="1"/>
  <c r="AR51" i="2"/>
  <c r="BE58" i="1"/>
  <c r="BF61" i="1"/>
  <c r="BF64" i="1"/>
  <c r="BR48" i="4"/>
  <c r="CB27" i="2"/>
  <c r="AV27" i="2"/>
  <c r="AH51" i="3"/>
  <c r="AH53" i="3"/>
  <c r="AH52" i="4"/>
  <c r="DA61" i="1"/>
  <c r="CY61" i="1"/>
  <c r="X62" i="1"/>
  <c r="X58" i="1"/>
  <c r="AT51" i="2"/>
  <c r="CA51" i="2"/>
  <c r="CC51" i="2"/>
  <c r="AT28" i="2"/>
  <c r="CA28" i="2"/>
  <c r="CC28" i="2"/>
  <c r="V50" i="4"/>
  <c r="U52" i="4"/>
  <c r="U51" i="3"/>
  <c r="U53" i="3"/>
  <c r="BE58" i="2"/>
  <c r="BF63" i="2"/>
  <c r="M62" i="1"/>
  <c r="P58" i="1"/>
  <c r="P60" i="1"/>
  <c r="BC63" i="2"/>
  <c r="AV29" i="2"/>
  <c r="CB29" i="2"/>
  <c r="S43" i="1"/>
  <c r="CY23" i="1"/>
  <c r="DA23" i="1"/>
  <c r="CV61" i="1"/>
  <c r="V61" i="2"/>
  <c r="V64" i="2"/>
  <c r="U58" i="2"/>
  <c r="AW61" i="2"/>
  <c r="AW64" i="2"/>
  <c r="AZ58" i="2"/>
  <c r="AW58" i="2"/>
  <c r="AZ26" i="3"/>
  <c r="AZ35" i="3"/>
  <c r="AZ35" i="4"/>
  <c r="AK64" i="1"/>
  <c r="CC19" i="3"/>
  <c r="CC35" i="3"/>
  <c r="BU58" i="2"/>
  <c r="BX61" i="2"/>
  <c r="BX64" i="2"/>
  <c r="L57" i="4"/>
  <c r="AQ62" i="1"/>
  <c r="AQ64" i="1"/>
  <c r="AT58" i="1"/>
  <c r="AJ62" i="2"/>
  <c r="AJ58" i="2"/>
  <c r="BH52" i="4"/>
  <c r="BH50" i="3"/>
  <c r="S64" i="2"/>
  <c r="AS58" i="2"/>
  <c r="AT62" i="2"/>
  <c r="BD43" i="1"/>
  <c r="AY35" i="3"/>
  <c r="AJ61" i="1"/>
  <c r="AJ64" i="1"/>
  <c r="AJ58" i="1"/>
  <c r="BU35" i="1"/>
  <c r="BU43" i="1"/>
  <c r="BI18" i="2"/>
  <c r="CY18" i="1"/>
  <c r="AZ58" i="1"/>
  <c r="AW62" i="1"/>
  <c r="AW64" i="1"/>
  <c r="L61" i="1"/>
  <c r="L64" i="1"/>
  <c r="L58" i="1"/>
  <c r="L60" i="1"/>
  <c r="BX58" i="1"/>
  <c r="BZ57" i="4"/>
  <c r="BZ58" i="3"/>
  <c r="CS61" i="1"/>
  <c r="AR35" i="2"/>
  <c r="AR43" i="2"/>
  <c r="AV18" i="2"/>
  <c r="AV35" i="2"/>
  <c r="AV43" i="2"/>
  <c r="AV61" i="2"/>
  <c r="CB18" i="2"/>
  <c r="CB35" i="2"/>
  <c r="CB43" i="2"/>
  <c r="CB31" i="2"/>
  <c r="AV31" i="2"/>
  <c r="AV20" i="2"/>
  <c r="CB20" i="2"/>
  <c r="BZ63" i="2"/>
  <c r="BZ64" i="2"/>
  <c r="BZ58" i="2"/>
  <c r="BH50" i="1"/>
  <c r="BH53" i="1"/>
  <c r="BD53" i="1"/>
  <c r="AR50" i="2"/>
  <c r="CZ50" i="1"/>
  <c r="AT64" i="2"/>
  <c r="CA63" i="2"/>
  <c r="CC63" i="2"/>
  <c r="AQ58" i="2"/>
  <c r="BC63" i="1"/>
  <c r="BC64" i="1"/>
  <c r="BF58" i="1"/>
  <c r="AT58" i="2"/>
  <c r="BR62" i="1"/>
  <c r="BR64" i="1"/>
  <c r="CY48" i="1"/>
  <c r="AD58" i="3"/>
  <c r="AV58" i="3"/>
  <c r="AD48" i="4"/>
  <c r="AD61" i="4"/>
  <c r="BN58" i="3"/>
  <c r="AC58" i="3"/>
  <c r="CZ43" i="1"/>
  <c r="AO58" i="3"/>
  <c r="AU58" i="3"/>
  <c r="BZ60" i="4"/>
  <c r="BZ63" i="4"/>
  <c r="CZ46" i="1"/>
  <c r="CZ38" i="1"/>
  <c r="W58" i="3"/>
  <c r="BA58" i="3"/>
  <c r="BB60" i="4"/>
  <c r="BB63" i="4"/>
  <c r="BS58" i="3"/>
  <c r="AL57" i="4"/>
  <c r="AL43" i="3"/>
  <c r="AL58" i="3"/>
  <c r="CZ35" i="1"/>
  <c r="R60" i="4"/>
  <c r="R63" i="4"/>
  <c r="BN57" i="4"/>
  <c r="BT52" i="3"/>
  <c r="BT53" i="3"/>
  <c r="BT58" i="3"/>
  <c r="BT62" i="4"/>
  <c r="AP43" i="4"/>
  <c r="AP60" i="4"/>
  <c r="AP63" i="4"/>
  <c r="CX61" i="1"/>
  <c r="CX64" i="1"/>
  <c r="AP46" i="3"/>
  <c r="AP48" i="3"/>
  <c r="AP48" i="4"/>
  <c r="AP61" i="4"/>
  <c r="AP43" i="3"/>
  <c r="CV64" i="1"/>
  <c r="R62" i="3"/>
  <c r="BD50" i="3"/>
  <c r="BG52" i="3"/>
  <c r="BD52" i="3"/>
  <c r="BG57" i="4"/>
  <c r="BK50" i="3"/>
  <c r="BK52" i="4"/>
  <c r="CR61" i="1"/>
  <c r="CZ40" i="1"/>
  <c r="AV60" i="4"/>
  <c r="AV63" i="4"/>
  <c r="AV57" i="4"/>
  <c r="T48" i="3"/>
  <c r="T58" i="3"/>
  <c r="CZ48" i="4"/>
  <c r="CZ57" i="4"/>
  <c r="X48" i="4"/>
  <c r="X61" i="4"/>
  <c r="X45" i="3"/>
  <c r="X48" i="3"/>
  <c r="X58" i="3"/>
  <c r="BO61" i="4"/>
  <c r="CY61" i="4"/>
  <c r="DA61" i="4"/>
  <c r="X60" i="4"/>
  <c r="X63" i="4"/>
  <c r="BX61" i="1"/>
  <c r="BX64" i="1"/>
  <c r="BU58" i="1"/>
  <c r="BL18" i="2"/>
  <c r="BL35" i="2"/>
  <c r="BL43" i="2"/>
  <c r="BI35" i="2"/>
  <c r="BI43" i="2"/>
  <c r="CA18" i="2"/>
  <c r="CM61" i="1"/>
  <c r="CM64" i="1"/>
  <c r="L61" i="3"/>
  <c r="L64" i="3"/>
  <c r="BH52" i="3"/>
  <c r="BH53" i="3"/>
  <c r="BH58" i="3"/>
  <c r="BH57" i="4"/>
  <c r="BH62" i="4"/>
  <c r="BH63" i="4"/>
  <c r="DA63" i="1"/>
  <c r="AE64" i="1"/>
  <c r="CY63" i="1"/>
  <c r="CY62" i="1"/>
  <c r="M64" i="1"/>
  <c r="BO62" i="1"/>
  <c r="BO64" i="1"/>
  <c r="BR58" i="1"/>
  <c r="G60" i="1"/>
  <c r="G61" i="3"/>
  <c r="G64" i="3"/>
  <c r="BT57" i="4"/>
  <c r="BT60" i="4"/>
  <c r="CY35" i="1"/>
  <c r="S58" i="1"/>
  <c r="S60" i="1"/>
  <c r="CY43" i="1"/>
  <c r="V61" i="1"/>
  <c r="V64" i="1"/>
  <c r="V62" i="4"/>
  <c r="AE62" i="4"/>
  <c r="V51" i="3"/>
  <c r="V53" i="3"/>
  <c r="V52" i="4"/>
  <c r="BD58" i="1"/>
  <c r="AV51" i="2"/>
  <c r="CB51" i="2"/>
  <c r="BC48" i="2"/>
  <c r="BF45" i="2"/>
  <c r="BF48" i="2"/>
  <c r="CA45" i="2"/>
  <c r="AJ60" i="4"/>
  <c r="AJ63" i="4"/>
  <c r="AJ57" i="4"/>
  <c r="J61" i="3"/>
  <c r="J64" i="3"/>
  <c r="DA62" i="1"/>
  <c r="DA64" i="1"/>
  <c r="G64" i="1"/>
  <c r="R63" i="3"/>
  <c r="R64" i="3"/>
  <c r="BX62" i="4"/>
  <c r="CB50" i="2"/>
  <c r="CB53" i="2"/>
  <c r="CB58" i="2"/>
  <c r="AR53" i="2"/>
  <c r="AR58" i="2"/>
  <c r="AV50" i="2"/>
  <c r="AV53" i="2"/>
  <c r="BH63" i="1"/>
  <c r="BH64" i="1"/>
  <c r="BH58" i="1"/>
  <c r="CY64" i="1"/>
  <c r="AD57" i="4"/>
  <c r="CE58" i="3"/>
  <c r="BT63" i="4"/>
  <c r="CZ51" i="1"/>
  <c r="CR63" i="1"/>
  <c r="CR64" i="1"/>
  <c r="CZ53" i="1"/>
  <c r="AP58" i="3"/>
  <c r="AP57" i="4"/>
  <c r="BG53" i="3"/>
  <c r="BG58" i="3"/>
  <c r="CS62" i="1"/>
  <c r="CS64" i="1"/>
  <c r="BL62" i="4"/>
  <c r="BK52" i="3"/>
  <c r="BK53" i="3"/>
  <c r="CZ45" i="1"/>
  <c r="BD53" i="3"/>
  <c r="BD58" i="3"/>
  <c r="CY58" i="1"/>
  <c r="CY59" i="1"/>
  <c r="X57" i="4"/>
  <c r="CZ47" i="1"/>
  <c r="CC45" i="2"/>
  <c r="CC48" i="2"/>
  <c r="CA48" i="2"/>
  <c r="CC18" i="2"/>
  <c r="CC35" i="2"/>
  <c r="CC43" i="2"/>
  <c r="CA35" i="2"/>
  <c r="CA43" i="2"/>
  <c r="CX62" i="1"/>
  <c r="BF62" i="2"/>
  <c r="BF64" i="2"/>
  <c r="BC58" i="2"/>
  <c r="BI61" i="2"/>
  <c r="BL58" i="2"/>
  <c r="BL61" i="2"/>
  <c r="BL64" i="2"/>
  <c r="BI58" i="2"/>
  <c r="BC62" i="2"/>
  <c r="BF58" i="2"/>
  <c r="S62" i="4"/>
  <c r="AV58" i="2"/>
  <c r="AV63" i="2"/>
  <c r="AV64" i="2"/>
  <c r="DA7" i="1"/>
  <c r="CZ48" i="1"/>
  <c r="CY62" i="4"/>
  <c r="DA62" i="4"/>
  <c r="CA58" i="2"/>
  <c r="CC7" i="2"/>
  <c r="CC58" i="2"/>
  <c r="BC64" i="2"/>
  <c r="CA62" i="2"/>
  <c r="CC62" i="2"/>
  <c r="BI64" i="2"/>
  <c r="CA61" i="2"/>
  <c r="CR62" i="1"/>
  <c r="CC61" i="2"/>
  <c r="CC64" i="2"/>
  <c r="CA64" i="2"/>
  <c r="CN59" i="1"/>
  <c r="CZ58" i="1"/>
  <c r="CZ59" i="1"/>
  <c r="BK36" i="4"/>
  <c r="E36" i="3"/>
  <c r="AM36" i="4"/>
  <c r="AM36" i="3"/>
  <c r="D43" i="4"/>
  <c r="D57" i="4"/>
  <c r="D36" i="3"/>
  <c r="I36" i="4"/>
  <c r="U37" i="4"/>
  <c r="U37" i="3"/>
  <c r="BK39" i="4"/>
  <c r="BL39" i="4"/>
  <c r="BL39" i="3"/>
  <c r="AM38" i="4"/>
  <c r="AM38" i="3"/>
  <c r="BK37" i="4"/>
  <c r="BL37" i="4"/>
  <c r="BL37" i="3"/>
  <c r="AA38" i="4"/>
  <c r="AA38" i="3"/>
  <c r="AG39" i="4"/>
  <c r="AG39" i="3"/>
  <c r="BE38" i="4"/>
  <c r="BF38" i="4"/>
  <c r="BF38" i="3"/>
  <c r="BK38" i="4"/>
  <c r="BL38" i="4"/>
  <c r="BL38" i="3"/>
  <c r="BE41" i="4"/>
  <c r="BE41" i="3"/>
  <c r="CO36" i="4"/>
  <c r="CP36" i="4"/>
  <c r="CU36" i="4"/>
  <c r="CV36" i="4"/>
  <c r="CC36" i="4"/>
  <c r="CD36" i="4"/>
  <c r="D39" i="3"/>
  <c r="DA37" i="4"/>
  <c r="CU37" i="4"/>
  <c r="CV37" i="4"/>
  <c r="CI37" i="4"/>
  <c r="CJ37" i="4"/>
  <c r="BW38" i="4"/>
  <c r="DA38" i="4"/>
  <c r="I38" i="4"/>
  <c r="J38" i="4"/>
  <c r="CI38" i="4"/>
  <c r="CJ38" i="4"/>
  <c r="CU38" i="4"/>
  <c r="CV38" i="4"/>
  <c r="CO38" i="4"/>
  <c r="CP38" i="4"/>
  <c r="D40" i="3"/>
  <c r="E43" i="4"/>
  <c r="E57" i="4"/>
  <c r="DA7" i="4"/>
  <c r="DA36" i="4"/>
  <c r="I39" i="4"/>
  <c r="J39" i="4"/>
  <c r="DA39" i="4"/>
  <c r="BW39" i="4"/>
  <c r="CC39" i="4"/>
  <c r="CD39" i="4"/>
  <c r="E39" i="3"/>
  <c r="CC39" i="3"/>
  <c r="AS40" i="4"/>
  <c r="AG37" i="4"/>
  <c r="D37" i="3"/>
  <c r="U41" i="4"/>
  <c r="D41" i="3"/>
  <c r="E38" i="3"/>
  <c r="CC38" i="3"/>
  <c r="D38" i="3"/>
  <c r="CI42" i="4"/>
  <c r="CJ42" i="4"/>
  <c r="CO42" i="4"/>
  <c r="CP42" i="4"/>
  <c r="BW42" i="4"/>
  <c r="BX38" i="4"/>
  <c r="BX38" i="3"/>
  <c r="BW38" i="3"/>
  <c r="BX39" i="4"/>
  <c r="BX39" i="3"/>
  <c r="BW39" i="3"/>
  <c r="BX42" i="4"/>
  <c r="BX42" i="3"/>
  <c r="BW42" i="3"/>
  <c r="BK39" i="3"/>
  <c r="D43" i="3"/>
  <c r="D58" i="3"/>
  <c r="AN38" i="4"/>
  <c r="AN38" i="3"/>
  <c r="V37" i="4"/>
  <c r="V37" i="3"/>
  <c r="G36" i="4"/>
  <c r="J36" i="4"/>
  <c r="AG37" i="3"/>
  <c r="AH37" i="4"/>
  <c r="AH37" i="3"/>
  <c r="AS40" i="3"/>
  <c r="AT40" i="4"/>
  <c r="AT40" i="3"/>
  <c r="U41" i="3"/>
  <c r="V41" i="4"/>
  <c r="V41" i="3"/>
  <c r="AS41" i="4"/>
  <c r="BK41" i="4"/>
  <c r="AG40" i="4"/>
  <c r="AN36" i="4"/>
  <c r="CC42" i="4"/>
  <c r="CD42" i="4"/>
  <c r="DA41" i="4"/>
  <c r="DA40" i="4"/>
  <c r="CI36" i="4"/>
  <c r="I41" i="4"/>
  <c r="AH39" i="4"/>
  <c r="AH39" i="3"/>
  <c r="AB38" i="4"/>
  <c r="AB38" i="3"/>
  <c r="AS36" i="4"/>
  <c r="CU41" i="4"/>
  <c r="CV41" i="4"/>
  <c r="CC40" i="4"/>
  <c r="CD40" i="4"/>
  <c r="AA41" i="4"/>
  <c r="U40" i="4"/>
  <c r="CU39" i="4"/>
  <c r="CV39" i="4"/>
  <c r="CC37" i="4"/>
  <c r="BE38" i="3"/>
  <c r="BK37" i="3"/>
  <c r="BW36" i="4"/>
  <c r="BW36" i="3"/>
  <c r="BE37" i="4"/>
  <c r="BE40" i="4"/>
  <c r="O36" i="4"/>
  <c r="E37" i="3"/>
  <c r="CC37" i="3"/>
  <c r="CU40" i="4"/>
  <c r="CV40" i="4"/>
  <c r="CO37" i="4"/>
  <c r="CP37" i="4"/>
  <c r="BF41" i="4"/>
  <c r="BF41" i="3"/>
  <c r="AA37" i="4"/>
  <c r="O37" i="4"/>
  <c r="O38" i="4"/>
  <c r="AG41" i="4"/>
  <c r="AM41" i="4"/>
  <c r="O40" i="4"/>
  <c r="BQ41" i="4"/>
  <c r="AY37" i="4"/>
  <c r="AS37" i="4"/>
  <c r="I37" i="4"/>
  <c r="AA36" i="4"/>
  <c r="BL36" i="4"/>
  <c r="BK36" i="3"/>
  <c r="AM37" i="4"/>
  <c r="BK42" i="4"/>
  <c r="U38" i="4"/>
  <c r="CU42" i="4"/>
  <c r="CV42" i="4"/>
  <c r="BW37" i="4"/>
  <c r="BE39" i="4"/>
  <c r="AG38" i="4"/>
  <c r="O41" i="4"/>
  <c r="BQ42" i="4"/>
  <c r="BQ40" i="4"/>
  <c r="BQ37" i="4"/>
  <c r="AA39" i="4"/>
  <c r="AY39" i="4"/>
  <c r="AA40" i="4"/>
  <c r="AY40" i="4"/>
  <c r="CO41" i="4"/>
  <c r="CP41" i="4"/>
  <c r="CI40" i="4"/>
  <c r="CJ40" i="4"/>
  <c r="CI39" i="4"/>
  <c r="CJ39" i="4"/>
  <c r="CI41" i="4"/>
  <c r="CJ41" i="4"/>
  <c r="CO40" i="4"/>
  <c r="CP40" i="4"/>
  <c r="CO39" i="4"/>
  <c r="CP39" i="4"/>
  <c r="CC38" i="4"/>
  <c r="CD38" i="4"/>
  <c r="AM39" i="4"/>
  <c r="AG36" i="4"/>
  <c r="BQ36" i="4"/>
  <c r="CC36" i="3"/>
  <c r="BK38" i="3"/>
  <c r="AS38" i="4"/>
  <c r="O39" i="4"/>
  <c r="AM40" i="4"/>
  <c r="AY41" i="4"/>
  <c r="BQ39" i="4"/>
  <c r="BK40" i="4"/>
  <c r="U39" i="4"/>
  <c r="AY38" i="4"/>
  <c r="BQ38" i="4"/>
  <c r="AY36" i="4"/>
  <c r="E41" i="3"/>
  <c r="CC41" i="3"/>
  <c r="BE36" i="4"/>
  <c r="U36" i="4"/>
  <c r="CC41" i="4"/>
  <c r="CD41" i="4"/>
  <c r="BW40" i="4"/>
  <c r="E40" i="3"/>
  <c r="CC40" i="3"/>
  <c r="BW41" i="4"/>
  <c r="I40" i="4"/>
  <c r="J40" i="4"/>
  <c r="AS39" i="4"/>
  <c r="BX40" i="4"/>
  <c r="BX40" i="3"/>
  <c r="BW40" i="3"/>
  <c r="BX37" i="4"/>
  <c r="BX37" i="3"/>
  <c r="BW37" i="3"/>
  <c r="BW41" i="3"/>
  <c r="BW43" i="3"/>
  <c r="BW58" i="3"/>
  <c r="CV43" i="4"/>
  <c r="CV57" i="4"/>
  <c r="BX41" i="4"/>
  <c r="BX41" i="3"/>
  <c r="BK43" i="4"/>
  <c r="BL60" i="4"/>
  <c r="BL63" i="4"/>
  <c r="I43" i="4"/>
  <c r="CP43" i="4"/>
  <c r="CP57" i="4"/>
  <c r="BF39" i="4"/>
  <c r="BF39" i="3"/>
  <c r="BE39" i="3"/>
  <c r="AG41" i="3"/>
  <c r="AH41" i="4"/>
  <c r="AH41" i="3"/>
  <c r="AS41" i="3"/>
  <c r="AT41" i="4"/>
  <c r="AT41" i="3"/>
  <c r="AY38" i="3"/>
  <c r="AZ38" i="4"/>
  <c r="AZ38" i="3"/>
  <c r="P37" i="4"/>
  <c r="I57" i="4"/>
  <c r="AS36" i="3"/>
  <c r="AT36" i="4"/>
  <c r="AS43" i="4"/>
  <c r="AY43" i="4"/>
  <c r="AY36" i="3"/>
  <c r="AZ36" i="4"/>
  <c r="V38" i="4"/>
  <c r="V38" i="3"/>
  <c r="U38" i="3"/>
  <c r="BK42" i="3"/>
  <c r="BL42" i="4"/>
  <c r="BL42" i="3"/>
  <c r="BQ39" i="3"/>
  <c r="BR39" i="4"/>
  <c r="BR39" i="3"/>
  <c r="AM40" i="3"/>
  <c r="AN40" i="4"/>
  <c r="AN40" i="3"/>
  <c r="G41" i="4"/>
  <c r="J41" i="4"/>
  <c r="P38" i="4"/>
  <c r="BR38" i="4"/>
  <c r="BR38" i="3"/>
  <c r="BQ38" i="3"/>
  <c r="U39" i="3"/>
  <c r="V39" i="4"/>
  <c r="V39" i="3"/>
  <c r="BL36" i="3"/>
  <c r="BE37" i="3"/>
  <c r="BF37" i="4"/>
  <c r="BF37" i="3"/>
  <c r="V40" i="4"/>
  <c r="V40" i="3"/>
  <c r="U40" i="3"/>
  <c r="E43" i="3"/>
  <c r="E58" i="3"/>
  <c r="CC7" i="3"/>
  <c r="AM37" i="3"/>
  <c r="AN37" i="4"/>
  <c r="AN37" i="3"/>
  <c r="AM43" i="4"/>
  <c r="AY40" i="3"/>
  <c r="AZ40" i="4"/>
  <c r="AZ40" i="3"/>
  <c r="CJ36" i="4"/>
  <c r="CJ43" i="4"/>
  <c r="CJ57" i="4"/>
  <c r="CI43" i="4"/>
  <c r="CI57" i="4"/>
  <c r="BQ37" i="3"/>
  <c r="BR37" i="4"/>
  <c r="BR37" i="3"/>
  <c r="AS37" i="3"/>
  <c r="AT37" i="4"/>
  <c r="AT37" i="3"/>
  <c r="BX36" i="4"/>
  <c r="BW43" i="4"/>
  <c r="CO43" i="4"/>
  <c r="CO57" i="4"/>
  <c r="AB40" i="4"/>
  <c r="AB40" i="3"/>
  <c r="AA40" i="3"/>
  <c r="AZ39" i="4"/>
  <c r="AZ39" i="3"/>
  <c r="AY39" i="3"/>
  <c r="AB36" i="4"/>
  <c r="AA36" i="3"/>
  <c r="AA43" i="4"/>
  <c r="AT38" i="4"/>
  <c r="AT38" i="3"/>
  <c r="AS38" i="3"/>
  <c r="G37" i="4"/>
  <c r="BR40" i="4"/>
  <c r="BR40" i="3"/>
  <c r="BQ40" i="3"/>
  <c r="AY37" i="3"/>
  <c r="AZ37" i="4"/>
  <c r="AZ37" i="3"/>
  <c r="BL40" i="4"/>
  <c r="BL40" i="3"/>
  <c r="BK40" i="3"/>
  <c r="AY41" i="3"/>
  <c r="AZ41" i="4"/>
  <c r="AZ41" i="3"/>
  <c r="AT39" i="4"/>
  <c r="AT39" i="3"/>
  <c r="AS39" i="3"/>
  <c r="BR41" i="4"/>
  <c r="BR41" i="3"/>
  <c r="BQ41" i="3"/>
  <c r="AN36" i="3"/>
  <c r="P36" i="4"/>
  <c r="O43" i="4"/>
  <c r="P39" i="4"/>
  <c r="AA39" i="3"/>
  <c r="AB39" i="4"/>
  <c r="AB39" i="3"/>
  <c r="CC43" i="3"/>
  <c r="CC58" i="3"/>
  <c r="BQ36" i="3"/>
  <c r="BQ43" i="4"/>
  <c r="BR36" i="4"/>
  <c r="U36" i="3"/>
  <c r="U43" i="4"/>
  <c r="V36" i="4"/>
  <c r="AH36" i="4"/>
  <c r="AG43" i="4"/>
  <c r="AG36" i="3"/>
  <c r="P41" i="4"/>
  <c r="P40" i="4"/>
  <c r="CU43" i="4"/>
  <c r="CU57" i="4"/>
  <c r="AG40" i="3"/>
  <c r="AH40" i="4"/>
  <c r="AH40" i="3"/>
  <c r="AB41" i="4"/>
  <c r="AB41" i="3"/>
  <c r="AA41" i="3"/>
  <c r="AB37" i="4"/>
  <c r="AB37" i="3"/>
  <c r="AA37" i="3"/>
  <c r="BE40" i="3"/>
  <c r="BF40" i="4"/>
  <c r="BF40" i="3"/>
  <c r="BR42" i="4"/>
  <c r="BR42" i="3"/>
  <c r="BQ42" i="3"/>
  <c r="BE43" i="4"/>
  <c r="BF36" i="4"/>
  <c r="BE36" i="3"/>
  <c r="AM39" i="3"/>
  <c r="AN39" i="4"/>
  <c r="AN39" i="3"/>
  <c r="AH38" i="4"/>
  <c r="AH38" i="3"/>
  <c r="AG38" i="3"/>
  <c r="AN41" i="4"/>
  <c r="AN41" i="3"/>
  <c r="AM41" i="3"/>
  <c r="CD37" i="4"/>
  <c r="CD43" i="4"/>
  <c r="CD57" i="4"/>
  <c r="CC43" i="4"/>
  <c r="CC57" i="4"/>
  <c r="BL41" i="4"/>
  <c r="BL41" i="3"/>
  <c r="BK41" i="3"/>
  <c r="BK43" i="3"/>
  <c r="BK58" i="3"/>
  <c r="BK57" i="4"/>
  <c r="BX43" i="4"/>
  <c r="BX57" i="4"/>
  <c r="BX36" i="3"/>
  <c r="BX43" i="3"/>
  <c r="BX58" i="3"/>
  <c r="G43" i="4"/>
  <c r="G57" i="4"/>
  <c r="G59" i="4"/>
  <c r="U43" i="3"/>
  <c r="U58" i="3"/>
  <c r="V60" i="4"/>
  <c r="V63" i="4"/>
  <c r="U57" i="4"/>
  <c r="AB60" i="4"/>
  <c r="AB63" i="4"/>
  <c r="AA57" i="4"/>
  <c r="AA43" i="3"/>
  <c r="AA58" i="3"/>
  <c r="AS43" i="3"/>
  <c r="AS58" i="3"/>
  <c r="AT36" i="3"/>
  <c r="AT43" i="3"/>
  <c r="AT58" i="3"/>
  <c r="AT43" i="4"/>
  <c r="BR43" i="4"/>
  <c r="BR36" i="3"/>
  <c r="BR43" i="3"/>
  <c r="BR58" i="3"/>
  <c r="AB36" i="3"/>
  <c r="AB43" i="3"/>
  <c r="AB58" i="3"/>
  <c r="AB43" i="4"/>
  <c r="AN60" i="4"/>
  <c r="AN63" i="4"/>
  <c r="AM57" i="4"/>
  <c r="J60" i="4"/>
  <c r="J63" i="4"/>
  <c r="BQ57" i="4"/>
  <c r="BR60" i="4"/>
  <c r="BR63" i="4"/>
  <c r="AM43" i="3"/>
  <c r="AM58" i="3"/>
  <c r="BX60" i="4"/>
  <c r="BX63" i="4"/>
  <c r="BW57" i="4"/>
  <c r="BQ43" i="3"/>
  <c r="BQ58" i="3"/>
  <c r="O57" i="4"/>
  <c r="P60" i="4"/>
  <c r="P63" i="4"/>
  <c r="BL43" i="4"/>
  <c r="BL43" i="3"/>
  <c r="BL58" i="3"/>
  <c r="AZ36" i="3"/>
  <c r="AZ43" i="3"/>
  <c r="AZ58" i="3"/>
  <c r="AZ43" i="4"/>
  <c r="BE43" i="3"/>
  <c r="BE58" i="3"/>
  <c r="P43" i="4"/>
  <c r="BE57" i="4"/>
  <c r="BF60" i="4"/>
  <c r="BF63" i="4"/>
  <c r="AG43" i="3"/>
  <c r="AG58" i="3"/>
  <c r="J37" i="4"/>
  <c r="J43" i="4"/>
  <c r="AY43" i="3"/>
  <c r="AY58" i="3"/>
  <c r="BF43" i="4"/>
  <c r="BF36" i="3"/>
  <c r="BF43" i="3"/>
  <c r="BF58" i="3"/>
  <c r="AH60" i="4"/>
  <c r="AH63" i="4"/>
  <c r="AG57" i="4"/>
  <c r="AH36" i="3"/>
  <c r="AH43" i="3"/>
  <c r="AH58" i="3"/>
  <c r="AH43" i="4"/>
  <c r="AN43" i="3"/>
  <c r="AN58" i="3"/>
  <c r="AZ60" i="4"/>
  <c r="AZ63" i="4"/>
  <c r="AY57" i="4"/>
  <c r="V36" i="3"/>
  <c r="V43" i="3"/>
  <c r="V58" i="3"/>
  <c r="V43" i="4"/>
  <c r="AN43" i="4"/>
  <c r="AT60" i="4"/>
  <c r="AT63" i="4"/>
  <c r="AS57" i="4"/>
  <c r="BU60" i="4"/>
  <c r="BU63" i="4"/>
  <c r="M61" i="3"/>
  <c r="M64" i="3"/>
  <c r="Y60" i="4"/>
  <c r="Y63" i="4"/>
  <c r="AB57" i="4"/>
  <c r="AH57" i="4"/>
  <c r="AE60" i="4"/>
  <c r="AE63" i="4"/>
  <c r="BR57" i="4"/>
  <c r="BO60" i="4"/>
  <c r="BO63" i="4"/>
  <c r="BL57" i="4"/>
  <c r="BI60" i="4"/>
  <c r="BI63" i="4"/>
  <c r="M60" i="4"/>
  <c r="M63" i="4"/>
  <c r="P57" i="4"/>
  <c r="AW60" i="4"/>
  <c r="AW63" i="4"/>
  <c r="AZ57" i="4"/>
  <c r="G60" i="4"/>
  <c r="J57" i="4"/>
  <c r="P61" i="3"/>
  <c r="P64" i="3"/>
  <c r="AT57" i="4"/>
  <c r="AQ60" i="4"/>
  <c r="AQ63" i="4"/>
  <c r="BF57" i="4"/>
  <c r="BC60" i="4"/>
  <c r="BC63" i="4"/>
  <c r="AK60" i="4"/>
  <c r="AK63" i="4"/>
  <c r="AN57" i="4"/>
  <c r="S60" i="4"/>
  <c r="S63" i="4"/>
  <c r="V57" i="4"/>
  <c r="G63" i="4"/>
  <c r="CY60" i="4"/>
  <c r="CY63" i="4"/>
  <c r="DA60" i="4"/>
  <c r="DA6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S4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buscar facturas con consecutivos cercanos</t>
        </r>
      </text>
    </comment>
    <comment ref="Y45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buscar facturas con consecutivos cercanos</t>
        </r>
      </text>
    </comment>
    <comment ref="AE4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buscar facturas cercanas a este valor</t>
        </r>
      </text>
    </comment>
    <comment ref="Y4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buscar facturas con consecutivos cernanos</t>
        </r>
      </text>
    </comment>
    <comment ref="AE4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buscar facturas cercanas a este valor</t>
        </r>
      </text>
    </comment>
  </commentList>
</comments>
</file>

<file path=xl/sharedStrings.xml><?xml version="1.0" encoding="utf-8"?>
<sst xmlns="http://schemas.openxmlformats.org/spreadsheetml/2006/main" count="904" uniqueCount="129">
  <si>
    <t>PROCESO PRESTACIÓN DE LOS SERVICIOS SOCIALES
FORMATO MENSUAL FINANCIERO EJECUTOR</t>
  </si>
  <si>
    <t>Código: FOR-PSS-212</t>
  </si>
  <si>
    <t>Versión: 1</t>
  </si>
  <si>
    <t>Fecha: Memo I2021032796 - 29/10/2021</t>
  </si>
  <si>
    <t>Página: 1 de 1</t>
  </si>
  <si>
    <r>
      <rPr>
        <sz val="8"/>
        <rFont val="Arial"/>
        <family val="2"/>
      </rPr>
      <t>Proyecto de inversión:</t>
    </r>
    <r>
      <rPr>
        <sz val="8"/>
        <color theme="3" tint="0.39997558519241921"/>
        <rFont val="Arial"/>
        <family val="2"/>
      </rPr>
      <t xml:space="preserve"> </t>
    </r>
    <r>
      <rPr>
        <i/>
        <sz val="8"/>
        <color theme="3" tint="0.39997558519241921"/>
        <rFont val="Arial"/>
        <family val="2"/>
      </rPr>
      <t>Registre el nombre del proyecto de inversión correspondiente</t>
    </r>
  </si>
  <si>
    <t>% Ejecución Física</t>
  </si>
  <si>
    <t>Nombre del Servicio:     Servicio social Centro de Proteccion Social Servicio social Centro de Proteccion Social</t>
  </si>
  <si>
    <t>% Ejecución Financiera</t>
  </si>
  <si>
    <t>Nombre de la Unidad Operativa: NUESTRA SEÑORA DE LA MACARENA</t>
  </si>
  <si>
    <t>Fecha inicio</t>
  </si>
  <si>
    <t>Nombre del Asociado / Contratista: FUNDACION HOGAR SAN FRANCISCO DE ASIS</t>
  </si>
  <si>
    <t>Fecha fin</t>
  </si>
  <si>
    <t xml:space="preserve">Convenio de Asociación / Contrato No: </t>
  </si>
  <si>
    <t xml:space="preserve">del </t>
  </si>
  <si>
    <t>del</t>
  </si>
  <si>
    <t>COBERTURA</t>
  </si>
  <si>
    <t>Periodo de ejecución</t>
  </si>
  <si>
    <t>al</t>
  </si>
  <si>
    <t>PLAZO DÍAS (MES 30)</t>
  </si>
  <si>
    <t>PLAZO DÍAS CALENDARIO</t>
  </si>
  <si>
    <t>Rubro/Ítem</t>
  </si>
  <si>
    <t>Cantidad</t>
  </si>
  <si>
    <t>Totales</t>
  </si>
  <si>
    <t>Aportes
De acuerdo con la estructura 
de costos</t>
  </si>
  <si>
    <t>Periodo ejecutado</t>
  </si>
  <si>
    <t>Total ejecutado</t>
  </si>
  <si>
    <t>Recursos Pendiente por ejecutar SDIS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</si>
  <si>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</si>
  <si>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</si>
  <si>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</si>
  <si>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</si>
  <si>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</si>
  <si>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</si>
  <si>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</si>
  <si>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</si>
  <si>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</si>
  <si>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</si>
  <si>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</si>
  <si>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</si>
  <si>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DIAS COSTOS FIJOS</t>
  </si>
  <si>
    <t>DIAS COSTOS VARIABLES</t>
  </si>
  <si>
    <t>01/10/202</t>
  </si>
  <si>
    <t>01/12/202</t>
  </si>
  <si>
    <t>Costos Fijos</t>
  </si>
  <si>
    <t>SDIS</t>
  </si>
  <si>
    <t>Asociado</t>
  </si>
  <si>
    <t>EJECUTADO SDIS</t>
  </si>
  <si>
    <t>EJECUTADO Asociado</t>
  </si>
  <si>
    <t>PROMEDIO
 SDIS</t>
  </si>
  <si>
    <t>DIFERENCIA</t>
  </si>
  <si>
    <t>PROMEDIO ASOCIADO</t>
  </si>
  <si>
    <t xml:space="preserve">Coordinador-a </t>
  </si>
  <si>
    <t>Profesional en Enfermería</t>
  </si>
  <si>
    <t>Profesional en Nutrición</t>
  </si>
  <si>
    <t>Profesional en Psicología</t>
  </si>
  <si>
    <t xml:space="preserve">Profesional en Trabajo Social </t>
  </si>
  <si>
    <t>Profesional en Fisioterapia</t>
  </si>
  <si>
    <t>Profesional en Gerontologia</t>
  </si>
  <si>
    <t>Profesional en Terapia Ocupacional</t>
  </si>
  <si>
    <t>Tellerista en Artes y Oficios (Auxiliares de terapia ocupacional)</t>
  </si>
  <si>
    <t>Tecnico Operativo</t>
  </si>
  <si>
    <t>Técnico en Regencia de Farmacia</t>
  </si>
  <si>
    <t>Auxiliar de enfermería</t>
  </si>
  <si>
    <t>Técnico en Gestión ambiental</t>
  </si>
  <si>
    <t>Técnico en Archivo</t>
  </si>
  <si>
    <t>Técnico en Gastronomia</t>
  </si>
  <si>
    <t>Operario-a de cocina</t>
  </si>
  <si>
    <t>Auxiliares de servicios generales</t>
  </si>
  <si>
    <t>Subtotal Recurso Humano</t>
  </si>
  <si>
    <t>Espacio físico funcional</t>
  </si>
  <si>
    <t>Desgaste y uso de los bienes no consumibles</t>
  </si>
  <si>
    <t>Bienes consumibles</t>
  </si>
  <si>
    <t>Elementos de aseo Institucional</t>
  </si>
  <si>
    <t>Servicios funerarios</t>
  </si>
  <si>
    <t>Transporte</t>
  </si>
  <si>
    <t>Vigilancia</t>
  </si>
  <si>
    <t>Subtotal Costos Fijos</t>
  </si>
  <si>
    <t>Costos Variables</t>
  </si>
  <si>
    <t>Absorbentes y otros elementos de cuidado</t>
  </si>
  <si>
    <t xml:space="preserve">Elementos de aseo personal </t>
  </si>
  <si>
    <t>Alimentos</t>
  </si>
  <si>
    <t>Subtotal Costos Variables</t>
  </si>
  <si>
    <t>Costos por realización</t>
  </si>
  <si>
    <t>Elementos emergencia COVID 19</t>
  </si>
  <si>
    <t>Vestuario</t>
  </si>
  <si>
    <t>Iniciativas productivas</t>
  </si>
  <si>
    <t>Subtotal por costos por realización / Causación</t>
  </si>
  <si>
    <t>Descuento novedades (Hospitalizaciones, salidas a medio familiar y social, etc).</t>
  </si>
  <si>
    <t>Mayor Valor Soportado:</t>
  </si>
  <si>
    <t>Menor Valor Soportado:</t>
  </si>
  <si>
    <t>Ajuste a la Decena:</t>
  </si>
  <si>
    <t>Total costos:</t>
  </si>
  <si>
    <t>Recursos No Ejecutados Por Costo</t>
  </si>
  <si>
    <t>Recursos No Ejecutados o por Reinvertir</t>
  </si>
  <si>
    <t>Recursos No ejecutados- Mes Costos Fijos</t>
  </si>
  <si>
    <t>Recursos No ejecutados- Mes Costos Variables</t>
  </si>
  <si>
    <t>Recursos No ejecutados- Mes costos por realización</t>
  </si>
  <si>
    <t xml:space="preserve">Total Recursos Sin Ejecutar </t>
  </si>
  <si>
    <t>Coordinador (a)</t>
  </si>
  <si>
    <t>Profesional en Trabajo Social</t>
  </si>
  <si>
    <t>Profesional en Fisioterapia.</t>
  </si>
  <si>
    <t>Profesional en Gerontología</t>
  </si>
  <si>
    <t>Tallerista en Artes y Oficios (Auxiliares de terapia ocupacional)</t>
  </si>
  <si>
    <t>Técnico operativo</t>
  </si>
  <si>
    <t>Técnico en Gastronomía</t>
  </si>
  <si>
    <t>Auxiliar de servicio generales</t>
  </si>
  <si>
    <t xml:space="preserve">Espacio físico funcional </t>
  </si>
  <si>
    <t>Desgaste y uso de los bienes  no consumibles</t>
  </si>
  <si>
    <t xml:space="preserve">Bienes consumibles </t>
  </si>
  <si>
    <t>Elementos de aseo institucional</t>
  </si>
  <si>
    <t>Elementos de aseo personal</t>
  </si>
  <si>
    <t xml:space="preserve">Alimentos </t>
  </si>
  <si>
    <r>
      <rPr>
        <b/>
        <sz val="8"/>
        <color rgb="FF000000"/>
        <rFont val="Arial"/>
        <family val="2"/>
      </rPr>
      <t>Observaciones:</t>
    </r>
    <r>
      <rPr>
        <sz val="8"/>
        <color indexed="8"/>
        <rFont val="Arial"/>
        <family val="2"/>
      </rPr>
      <t xml:space="preserve"> </t>
    </r>
  </si>
  <si>
    <t>ANGELA VIRGINIA FAJARDO FAJARDO</t>
  </si>
  <si>
    <t xml:space="preserve">Representante Legal </t>
  </si>
  <si>
    <t>FUNDACION HOGAR SAN FRANCISCO DE ASIS</t>
  </si>
  <si>
    <t>OSCAR EDUARDO ORREGO PEÑA</t>
  </si>
  <si>
    <t>Revisor fiscal</t>
  </si>
  <si>
    <t>Representante Legal Suplente</t>
  </si>
  <si>
    <t>Coordinador/a</t>
  </si>
  <si>
    <t xml:space="preserve">Profesional en Psicología </t>
  </si>
  <si>
    <t xml:space="preserve">Técnico operativo  </t>
  </si>
  <si>
    <t xml:space="preserve">Técnico en Regencia de Farmacia </t>
  </si>
  <si>
    <t xml:space="preserve">Técnico en Gestión Documental y Archivo </t>
  </si>
  <si>
    <t>Técnico en Gastronomía o en Alimentos</t>
  </si>
  <si>
    <t>Servicios Generales</t>
  </si>
  <si>
    <t>Manipulador de alimentos</t>
  </si>
  <si>
    <r>
      <rPr>
        <b/>
        <sz val="8"/>
        <rFont val="Arial"/>
        <family val="2"/>
      </rPr>
      <t>OBSERVACIONES</t>
    </r>
    <r>
      <rPr>
        <sz val="8"/>
        <rFont val="Arial"/>
        <family val="2"/>
      </rPr>
      <t>:Se descuenta de Talento humano por:
• Duvan Edilson Gutierrez Garcia // Auxiliar de enfermeria // Vacaciones de nov 16 a diciembre 02 // Por valor de $ 162.718						
• Gloria Estella Castañeda Sarmiento // Auxiliar de enfermeria // Vacaciones de nov 20 a diciembre 6 // Por valor de $ 488.153						
• Emma Noraida Mayorga Lara // Auxiliar de enfermeria //Ingresa en diciembre 02 en reemplazo de angie pachon // Por valor de $ 81.359
• Sandra Yaneth Bustacara Triana // Auxiliar de enfermeria // Ingresa en diciembre 03 en reemplazo de gina suarez // Por valor de $ 162.718
• Andres Felipe Torres Sanmiguel //  Profesional en enfermeria //Ingresa en diciembre 05 // por un valor de $ 537.110						
• Claudia Juliana Araque Medina //  Tecnico en gestion ambiental // Ingresa en diciembre 06 en reemplazo de juan camilo doval // por un valor de $ 244.077
• Lida Ibet Ulloa Riaño //  Tecnico en regencia de farmacia // Ingresa en diciembre 04 en reemplazo de sandra paez // por un valor de $ 244.077
• Vacante sin cubrir // por un valor de $2.008.848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</si>
</sst>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"/>
    <numFmt numFmtId="165" formatCode="_(&quot;$&quot;\ * #,##0.00_);_(&quot;$&quot;\ * \(#,##0.00\);_(&quot;$&quot;\ * &quot;-&quot;??_);_(@_)"/>
    <numFmt numFmtId="166" formatCode="_ &quot;$&quot;\ * #,##0_ ;_ &quot;$&quot;\ * \-#,##0_ ;_ &quot;$&quot;\ * &quot;-&quot;??_ ;_ @_ "/>
    <numFmt numFmtId="167" formatCode="mmmm\-yyyy"/>
    <numFmt numFmtId="168" formatCode="_(* #,##0.00_);_(* \(#,##0.00\);_(* &quot;-&quot;??_);_(@_)"/>
    <numFmt numFmtId="169" formatCode="_-&quot;$&quot;* #,##0.00_-;\-&quot;$&quot;* #,##0.00_-;_-&quot;$&quot;* &quot;-&quot;??_-;_-@_-"/>
    <numFmt numFmtId="170" formatCode="_-&quot;$&quot;* #,##0_-;\-&quot;$&quot;* #,##0_-;_-&quot;$&quot;* &quot;-&quot;??_-;_-@_-"/>
    <numFmt numFmtId="171" formatCode="_-* #,##0_-;\-* #,##0_-;_-* &quot;-&quot;??_-;_-@_-"/>
    <numFmt numFmtId="172" formatCode="_-* #,##0.00\ _€_-;\-* #,##0.00\ _€_-;_-* &quot;-&quot;??\ _€_-;_-@_-"/>
    <numFmt numFmtId="173" formatCode="_-* #,##0\ _€_-;\-* #,##0\ _€_-;_-* &quot;-&quot;??\ _€_-;_-@_-"/>
    <numFmt numFmtId="174" formatCode="&quot;$&quot;\ #,##0.0"/>
    <numFmt numFmtId="175" formatCode="&quot;$&quot;\ 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3" tint="0.39997558519241921"/>
      <name val="Arial"/>
      <family val="2"/>
    </font>
    <font>
      <i/>
      <sz val="8"/>
      <color theme="3" tint="0.39997558519241921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b/>
      <sz val="8"/>
      <color theme="0" tint="-4.9989318521683403E-2"/>
      <name val="Arial"/>
      <family val="2"/>
    </font>
    <font>
      <b/>
      <sz val="8"/>
      <color rgb="FFFF0000"/>
      <name val="Arial"/>
      <family val="2"/>
    </font>
    <font>
      <b/>
      <sz val="8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b/>
      <sz val="8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000000"/>
      <name val="Times New Roman"/>
      <family val="1"/>
    </font>
    <font>
      <sz val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/>
      <top style="thin">
        <color theme="1" tint="0.249977111117893"/>
      </top>
      <bottom/>
      <diagonal/>
    </border>
    <border>
      <left/>
      <right/>
      <top style="thin">
        <color theme="1" tint="0.249977111117893"/>
      </top>
      <bottom/>
      <diagonal/>
    </border>
    <border>
      <left/>
      <right style="thin">
        <color indexed="64"/>
      </right>
      <top style="thin">
        <color theme="1" tint="0.249977111117893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249977111117893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1" tint="0.249977111117893"/>
      </left>
      <right/>
      <top/>
      <bottom style="thin">
        <color theme="1" tint="0.249977111117893"/>
      </bottom>
      <diagonal/>
    </border>
    <border>
      <left/>
      <right style="thin">
        <color indexed="64"/>
      </right>
      <top/>
      <bottom style="thin">
        <color theme="1" tint="0.24997711111789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/>
      <diagonal/>
    </border>
    <border>
      <left style="thin">
        <color theme="1" tint="0.249977111117893"/>
      </left>
      <right style="thin">
        <color indexed="64"/>
      </right>
      <top style="thin">
        <color theme="1" tint="0.249977111117893"/>
      </top>
      <bottom style="thin">
        <color indexed="64"/>
      </bottom>
      <diagonal/>
    </border>
    <border>
      <left/>
      <right style="thin">
        <color theme="1" tint="0.249977111117893"/>
      </right>
      <top style="thin">
        <color theme="1" tint="0.249977111117893"/>
      </top>
      <bottom/>
      <diagonal/>
    </border>
    <border>
      <left/>
      <right/>
      <top style="thin">
        <color theme="1" tint="0.249977111117893"/>
      </top>
      <bottom style="thin">
        <color theme="1" tint="0.249977111117893"/>
      </bottom>
      <diagonal/>
    </border>
    <border>
      <left/>
      <right style="thin">
        <color indexed="64"/>
      </right>
      <top style="thin">
        <color theme="1" tint="0.249977111117893"/>
      </top>
      <bottom style="thin">
        <color theme="1" tint="0.249977111117893"/>
      </bottom>
      <diagonal/>
    </border>
    <border>
      <left/>
      <right/>
      <top style="thin">
        <color theme="1" tint="0.249977111117893"/>
      </top>
      <bottom style="thin">
        <color indexed="64"/>
      </bottom>
      <diagonal/>
    </border>
    <border>
      <left/>
      <right style="thin">
        <color theme="1" tint="0.249977111117893"/>
      </right>
      <top style="thin">
        <color theme="1" tint="0.249977111117893"/>
      </top>
      <bottom style="thin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theme="1" tint="0.249977111117893"/>
      </bottom>
      <diagonal/>
    </border>
    <border>
      <left/>
      <right style="thin">
        <color indexed="64"/>
      </right>
      <top style="thin">
        <color theme="1" tint="0.249977111117893"/>
      </top>
      <bottom style="thin">
        <color indexed="64"/>
      </bottom>
      <diagonal/>
    </border>
    <border>
      <left style="medium">
        <color theme="1" tint="0.249977111117893"/>
      </left>
      <right/>
      <top style="thin">
        <color theme="1" tint="0.249977111117893"/>
      </top>
      <bottom style="thin">
        <color theme="1" tint="0.249977111117893"/>
      </bottom>
      <diagonal/>
    </border>
    <border>
      <left/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 tint="0.249977111117893"/>
      </left>
      <right/>
      <top style="thin">
        <color theme="1" tint="0.249977111117893"/>
      </top>
      <bottom style="thin">
        <color theme="1" tint="0.249977111117893"/>
      </bottom>
      <diagonal/>
    </border>
  </borders>
  <cellStyleXfs count="21">
    <xf numFmtId="0" fontId="0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0" borderId="0"/>
    <xf numFmtId="42" fontId="1" fillId="0" borderId="0" applyFont="0" applyFill="0" applyBorder="0" applyAlignment="0" applyProtection="0"/>
  </cellStyleXfs>
  <cellXfs count="458">
    <xf numFmtId="0" fontId="0" fillId="0" borderId="0" xfId="0"/>
    <xf numFmtId="0" fontId="2" fillId="0" borderId="0" xfId="3" applyFont="1" applyAlignment="1">
      <alignment vertical="center"/>
    </xf>
    <xf numFmtId="0" fontId="4" fillId="2" borderId="0" xfId="4" applyFont="1" applyFill="1" applyAlignment="1">
      <alignment vertical="center"/>
    </xf>
    <xf numFmtId="0" fontId="2" fillId="2" borderId="0" xfId="3" applyFont="1" applyFill="1" applyAlignment="1">
      <alignment vertical="center"/>
    </xf>
    <xf numFmtId="0" fontId="2" fillId="2" borderId="1" xfId="3" applyFont="1" applyFill="1" applyBorder="1" applyAlignment="1">
      <alignment horizontal="center" vertical="center"/>
    </xf>
    <xf numFmtId="0" fontId="2" fillId="2" borderId="0" xfId="3" applyFont="1" applyFill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0" fontId="2" fillId="0" borderId="0" xfId="3" applyFont="1" applyAlignment="1">
      <alignment horizontal="left" vertical="center"/>
    </xf>
    <xf numFmtId="0" fontId="6" fillId="0" borderId="0" xfId="4" applyFont="1" applyAlignment="1">
      <alignment horizontal="center" vertical="center" wrapText="1"/>
    </xf>
    <xf numFmtId="0" fontId="2" fillId="2" borderId="0" xfId="3" applyFont="1" applyFill="1"/>
    <xf numFmtId="0" fontId="7" fillId="2" borderId="0" xfId="3" applyFont="1" applyFill="1" applyAlignment="1">
      <alignment horizontal="center" vertical="center" wrapText="1"/>
    </xf>
    <xf numFmtId="0" fontId="7" fillId="3" borderId="13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 wrapText="1"/>
    </xf>
    <xf numFmtId="0" fontId="2" fillId="2" borderId="0" xfId="3" applyFont="1" applyFill="1" applyAlignment="1">
      <alignment horizontal="left" vertical="center"/>
    </xf>
    <xf numFmtId="9" fontId="2" fillId="3" borderId="13" xfId="5" applyFont="1" applyFill="1" applyBorder="1" applyAlignment="1" applyProtection="1">
      <alignment horizontal="center" vertical="center"/>
    </xf>
    <xf numFmtId="0" fontId="4" fillId="2" borderId="0" xfId="3" applyFont="1" applyFill="1"/>
    <xf numFmtId="0" fontId="2" fillId="2" borderId="14" xfId="3" applyFont="1" applyFill="1" applyBorder="1" applyAlignment="1">
      <alignment horizontal="left" vertical="center"/>
    </xf>
    <xf numFmtId="0" fontId="2" fillId="2" borderId="15" xfId="3" applyFont="1" applyFill="1" applyBorder="1" applyAlignment="1">
      <alignment horizontal="center" vertical="center"/>
    </xf>
    <xf numFmtId="0" fontId="2" fillId="2" borderId="16" xfId="3" applyFont="1" applyFill="1" applyBorder="1" applyAlignment="1">
      <alignment horizontal="center" vertical="center"/>
    </xf>
    <xf numFmtId="14" fontId="5" fillId="0" borderId="16" xfId="3" applyNumberFormat="1" applyFont="1" applyBorder="1" applyAlignment="1" applyProtection="1">
      <alignment horizontal="center" vertical="center" wrapText="1"/>
      <protection locked="0"/>
    </xf>
    <xf numFmtId="0" fontId="5" fillId="0" borderId="14" xfId="3" applyFont="1" applyBorder="1" applyAlignment="1" applyProtection="1">
      <alignment horizontal="center" vertical="center" wrapText="1"/>
      <protection locked="0"/>
    </xf>
    <xf numFmtId="0" fontId="2" fillId="2" borderId="17" xfId="3" applyFont="1" applyFill="1" applyBorder="1" applyAlignment="1">
      <alignment horizontal="left" vertical="center" wrapText="1"/>
    </xf>
    <xf numFmtId="0" fontId="2" fillId="2" borderId="18" xfId="3" applyFont="1" applyFill="1" applyBorder="1" applyAlignment="1">
      <alignment horizontal="left" vertical="center" wrapText="1"/>
    </xf>
    <xf numFmtId="0" fontId="2" fillId="2" borderId="0" xfId="3" applyFont="1" applyFill="1" applyAlignment="1">
      <alignment horizontal="left" vertical="center" wrapText="1"/>
    </xf>
    <xf numFmtId="0" fontId="2" fillId="3" borderId="13" xfId="3" applyFont="1" applyFill="1" applyBorder="1" applyAlignment="1">
      <alignment horizontal="center" vertical="center" wrapText="1"/>
    </xf>
    <xf numFmtId="0" fontId="2" fillId="0" borderId="0" xfId="3" applyFont="1"/>
    <xf numFmtId="0" fontId="2" fillId="0" borderId="0" xfId="3" applyFont="1" applyAlignment="1">
      <alignment horizontal="center" wrapText="1"/>
    </xf>
    <xf numFmtId="0" fontId="2" fillId="2" borderId="13" xfId="3" applyFont="1" applyFill="1" applyBorder="1" applyAlignment="1">
      <alignment horizontal="left" vertical="center" wrapText="1"/>
    </xf>
    <xf numFmtId="0" fontId="2" fillId="2" borderId="19" xfId="3" applyFont="1" applyFill="1" applyBorder="1" applyAlignment="1">
      <alignment horizontal="center" vertical="center"/>
    </xf>
    <xf numFmtId="14" fontId="2" fillId="0" borderId="13" xfId="3" applyNumberFormat="1" applyFont="1" applyBorder="1" applyAlignment="1">
      <alignment horizontal="center" vertical="center"/>
    </xf>
    <xf numFmtId="14" fontId="5" fillId="0" borderId="20" xfId="3" applyNumberFormat="1" applyFont="1" applyBorder="1" applyAlignment="1" applyProtection="1">
      <alignment horizontal="center" vertical="center" wrapText="1"/>
      <protection locked="0"/>
    </xf>
    <xf numFmtId="14" fontId="5" fillId="0" borderId="21" xfId="3" applyNumberFormat="1" applyFont="1" applyBorder="1" applyAlignment="1" applyProtection="1">
      <alignment horizontal="center" vertical="center" wrapText="1"/>
      <protection locked="0"/>
    </xf>
    <xf numFmtId="14" fontId="5" fillId="0" borderId="4" xfId="3" applyNumberFormat="1" applyFont="1" applyBorder="1" applyAlignment="1" applyProtection="1">
      <alignment horizontal="center" vertical="center" wrapText="1"/>
      <protection locked="0"/>
    </xf>
    <xf numFmtId="14" fontId="5" fillId="0" borderId="0" xfId="3" applyNumberFormat="1" applyFont="1" applyAlignment="1" applyProtection="1">
      <alignment horizontal="center" vertical="center" wrapText="1"/>
      <protection locked="0"/>
    </xf>
    <xf numFmtId="0" fontId="9" fillId="2" borderId="0" xfId="3" applyFont="1" applyFill="1" applyAlignment="1">
      <alignment horizontal="left" vertical="center" wrapText="1"/>
    </xf>
    <xf numFmtId="14" fontId="6" fillId="0" borderId="4" xfId="3" applyNumberFormat="1" applyFont="1" applyBorder="1" applyAlignment="1" applyProtection="1">
      <alignment horizontal="center" vertical="center" wrapText="1"/>
      <protection locked="0"/>
    </xf>
    <xf numFmtId="14" fontId="6" fillId="0" borderId="0" xfId="3" applyNumberFormat="1" applyFont="1" applyAlignment="1" applyProtection="1">
      <alignment horizontal="center" vertical="center" wrapText="1"/>
      <protection locked="0"/>
    </xf>
    <xf numFmtId="0" fontId="2" fillId="2" borderId="22" xfId="3" applyFont="1" applyFill="1" applyBorder="1" applyAlignment="1">
      <alignment horizontal="center" vertical="center"/>
    </xf>
    <xf numFmtId="0" fontId="9" fillId="2" borderId="6" xfId="3" applyFont="1" applyFill="1" applyBorder="1" applyAlignment="1">
      <alignment horizontal="center" vertical="center" wrapText="1"/>
    </xf>
    <xf numFmtId="0" fontId="9" fillId="2" borderId="8" xfId="3" applyFont="1" applyFill="1" applyBorder="1" applyAlignment="1">
      <alignment horizontal="center" vertical="center" wrapText="1"/>
    </xf>
    <xf numFmtId="0" fontId="9" fillId="3" borderId="23" xfId="3" applyFont="1" applyFill="1" applyBorder="1" applyAlignment="1">
      <alignment horizontal="center" vertical="center" wrapText="1"/>
    </xf>
    <xf numFmtId="14" fontId="5" fillId="5" borderId="13" xfId="6" applyNumberFormat="1" applyFont="1" applyFill="1" applyBorder="1" applyAlignment="1">
      <alignment horizontal="center" vertical="center" wrapText="1"/>
    </xf>
    <xf numFmtId="14" fontId="5" fillId="0" borderId="13" xfId="6" applyNumberFormat="1" applyFont="1" applyFill="1" applyBorder="1" applyAlignment="1">
      <alignment horizontal="center" vertical="center" wrapText="1"/>
    </xf>
    <xf numFmtId="1" fontId="5" fillId="0" borderId="13" xfId="6" applyNumberFormat="1" applyFont="1" applyFill="1" applyBorder="1" applyAlignment="1">
      <alignment horizontal="center" vertical="center" wrapText="1"/>
    </xf>
    <xf numFmtId="1" fontId="5" fillId="5" borderId="13" xfId="6" applyNumberFormat="1" applyFont="1" applyFill="1" applyBorder="1" applyAlignment="1">
      <alignment horizontal="center" vertical="center" wrapText="1"/>
    </xf>
    <xf numFmtId="164" fontId="4" fillId="4" borderId="13" xfId="4" applyNumberFormat="1" applyFont="1" applyFill="1" applyBorder="1" applyAlignment="1">
      <alignment horizontal="left" vertical="center" wrapText="1"/>
    </xf>
    <xf numFmtId="164" fontId="5" fillId="4" borderId="13" xfId="7" applyNumberFormat="1" applyFont="1" applyFill="1" applyBorder="1" applyAlignment="1" applyProtection="1">
      <alignment horizontal="center" vertical="center" wrapText="1"/>
      <protection locked="0"/>
    </xf>
    <xf numFmtId="3" fontId="5" fillId="6" borderId="13" xfId="7" applyNumberFormat="1" applyFont="1" applyFill="1" applyBorder="1" applyAlignment="1" applyProtection="1">
      <alignment horizontal="center" vertical="center" wrapText="1"/>
      <protection locked="0"/>
    </xf>
    <xf numFmtId="3" fontId="5" fillId="0" borderId="13" xfId="7" applyNumberFormat="1" applyFont="1" applyBorder="1" applyAlignment="1" applyProtection="1">
      <alignment horizontal="center" vertical="center" wrapText="1"/>
      <protection locked="0"/>
    </xf>
    <xf numFmtId="3" fontId="5" fillId="4" borderId="13" xfId="7" applyNumberFormat="1" applyFont="1" applyFill="1" applyBorder="1" applyAlignment="1" applyProtection="1">
      <alignment horizontal="center" vertical="center" wrapText="1"/>
      <protection locked="0"/>
    </xf>
    <xf numFmtId="164" fontId="5" fillId="0" borderId="13" xfId="4" applyNumberFormat="1" applyFont="1" applyBorder="1" applyAlignment="1">
      <alignment vertical="center" wrapText="1"/>
    </xf>
    <xf numFmtId="1" fontId="4" fillId="2" borderId="13" xfId="4" applyNumberFormat="1" applyFont="1" applyFill="1" applyBorder="1" applyAlignment="1">
      <alignment horizontal="center" vertical="center"/>
    </xf>
    <xf numFmtId="164" fontId="4" fillId="4" borderId="13" xfId="8" applyNumberFormat="1" applyFont="1" applyFill="1" applyBorder="1" applyAlignment="1" applyProtection="1">
      <alignment horizontal="right" vertical="center"/>
      <protection locked="0"/>
    </xf>
    <xf numFmtId="164" fontId="2" fillId="2" borderId="13" xfId="0" applyNumberFormat="1" applyFont="1" applyFill="1" applyBorder="1" applyAlignment="1">
      <alignment vertical="center"/>
    </xf>
    <xf numFmtId="164" fontId="2" fillId="2" borderId="13" xfId="9" applyNumberFormat="1" applyFont="1" applyFill="1" applyBorder="1" applyAlignment="1">
      <alignment vertical="center"/>
    </xf>
    <xf numFmtId="164" fontId="2" fillId="6" borderId="13" xfId="0" applyNumberFormat="1" applyFont="1" applyFill="1" applyBorder="1" applyAlignment="1">
      <alignment vertical="center"/>
    </xf>
    <xf numFmtId="164" fontId="2" fillId="0" borderId="13" xfId="9" applyNumberFormat="1" applyFont="1" applyFill="1" applyBorder="1" applyAlignment="1">
      <alignment vertical="center"/>
    </xf>
    <xf numFmtId="164" fontId="2" fillId="0" borderId="13" xfId="0" applyNumberFormat="1" applyFont="1" applyBorder="1" applyAlignment="1">
      <alignment vertical="center"/>
    </xf>
    <xf numFmtId="164" fontId="5" fillId="0" borderId="13" xfId="0" applyNumberFormat="1" applyFont="1" applyBorder="1" applyAlignment="1">
      <alignment vertical="center"/>
    </xf>
    <xf numFmtId="164" fontId="5" fillId="0" borderId="13" xfId="9" applyNumberFormat="1" applyFont="1" applyFill="1" applyBorder="1" applyAlignment="1">
      <alignment vertical="center"/>
    </xf>
    <xf numFmtId="164" fontId="5" fillId="3" borderId="13" xfId="0" applyNumberFormat="1" applyFont="1" applyFill="1" applyBorder="1" applyAlignment="1">
      <alignment vertical="center"/>
    </xf>
    <xf numFmtId="164" fontId="5" fillId="2" borderId="13" xfId="0" applyNumberFormat="1" applyFont="1" applyFill="1" applyBorder="1" applyAlignment="1">
      <alignment vertical="center"/>
    </xf>
    <xf numFmtId="164" fontId="2" fillId="0" borderId="0" xfId="3" applyNumberFormat="1" applyFont="1" applyAlignment="1">
      <alignment vertical="center"/>
    </xf>
    <xf numFmtId="1" fontId="4" fillId="0" borderId="13" xfId="4" applyNumberFormat="1" applyFont="1" applyBorder="1" applyAlignment="1">
      <alignment horizontal="center" vertical="center"/>
    </xf>
    <xf numFmtId="43" fontId="10" fillId="0" borderId="0" xfId="10" applyFont="1" applyFill="1" applyAlignment="1">
      <alignment horizontal="left" vertical="top"/>
    </xf>
    <xf numFmtId="164" fontId="12" fillId="3" borderId="13" xfId="11" applyNumberFormat="1" applyFont="1" applyFill="1" applyBorder="1" applyAlignment="1">
      <alignment vertical="center" wrapText="1"/>
    </xf>
    <xf numFmtId="0" fontId="12" fillId="3" borderId="13" xfId="11" applyFont="1" applyFill="1" applyBorder="1" applyAlignment="1">
      <alignment horizontal="center" vertical="center" wrapText="1"/>
    </xf>
    <xf numFmtId="164" fontId="12" fillId="3" borderId="13" xfId="11" applyNumberFormat="1" applyFont="1" applyFill="1" applyBorder="1" applyAlignment="1">
      <alignment horizontal="right" vertical="center" wrapText="1"/>
    </xf>
    <xf numFmtId="164" fontId="6" fillId="3" borderId="13" xfId="11" applyNumberFormat="1" applyFont="1" applyFill="1" applyBorder="1" applyAlignment="1">
      <alignment horizontal="right" vertical="center" wrapText="1"/>
    </xf>
    <xf numFmtId="164" fontId="6" fillId="3" borderId="13" xfId="0" applyNumberFormat="1" applyFont="1" applyFill="1" applyBorder="1" applyAlignment="1">
      <alignment vertical="center"/>
    </xf>
    <xf numFmtId="170" fontId="2" fillId="0" borderId="0" xfId="12" applyNumberFormat="1" applyFont="1" applyFill="1" applyAlignment="1">
      <alignment vertical="center"/>
    </xf>
    <xf numFmtId="170" fontId="2" fillId="0" borderId="0" xfId="12" applyNumberFormat="1" applyFont="1" applyFill="1" applyAlignment="1">
      <alignment horizontal="center" vertical="center" wrapText="1"/>
    </xf>
    <xf numFmtId="164" fontId="5" fillId="0" borderId="6" xfId="4" applyNumberFormat="1" applyFont="1" applyBorder="1" applyAlignment="1">
      <alignment vertical="center" wrapText="1"/>
    </xf>
    <xf numFmtId="0" fontId="2" fillId="0" borderId="29" xfId="0" applyFont="1" applyBorder="1" applyAlignment="1">
      <alignment horizontal="left" vertical="center"/>
    </xf>
    <xf numFmtId="43" fontId="10" fillId="0" borderId="0" xfId="10" applyFont="1" applyFill="1" applyAlignment="1">
      <alignment vertical="top" wrapText="1"/>
    </xf>
    <xf numFmtId="43" fontId="2" fillId="0" borderId="0" xfId="10" applyFont="1" applyFill="1" applyAlignment="1">
      <alignment vertical="top" wrapText="1"/>
    </xf>
    <xf numFmtId="43" fontId="2" fillId="0" borderId="0" xfId="10" applyFont="1" applyFill="1" applyAlignment="1">
      <alignment horizontal="center" vertical="top" wrapText="1"/>
    </xf>
    <xf numFmtId="0" fontId="2" fillId="0" borderId="0" xfId="3" applyFont="1" applyAlignment="1">
      <alignment vertical="top" wrapText="1"/>
    </xf>
    <xf numFmtId="0" fontId="2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/>
    </xf>
    <xf numFmtId="164" fontId="5" fillId="6" borderId="13" xfId="0" applyNumberFormat="1" applyFont="1" applyFill="1" applyBorder="1" applyAlignment="1">
      <alignment vertical="center"/>
    </xf>
    <xf numFmtId="43" fontId="2" fillId="0" borderId="0" xfId="10" applyFont="1" applyFill="1" applyAlignment="1">
      <alignment vertical="center"/>
    </xf>
    <xf numFmtId="43" fontId="10" fillId="0" borderId="0" xfId="10" applyFont="1" applyFill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164" fontId="5" fillId="0" borderId="8" xfId="4" applyNumberFormat="1" applyFont="1" applyBorder="1" applyAlignment="1">
      <alignment vertical="center" wrapText="1"/>
    </xf>
    <xf numFmtId="43" fontId="2" fillId="0" borderId="0" xfId="10" applyFont="1" applyFill="1" applyAlignment="1">
      <alignment horizontal="center" vertical="center" wrapText="1"/>
    </xf>
    <xf numFmtId="164" fontId="12" fillId="4" borderId="6" xfId="4" applyNumberFormat="1" applyFont="1" applyFill="1" applyBorder="1" applyAlignment="1">
      <alignment horizontal="left" vertical="center" wrapText="1"/>
    </xf>
    <xf numFmtId="164" fontId="4" fillId="4" borderId="13" xfId="4" applyNumberFormat="1" applyFont="1" applyFill="1" applyBorder="1" applyAlignment="1">
      <alignment horizontal="right" vertical="center" wrapText="1"/>
    </xf>
    <xf numFmtId="164" fontId="4" fillId="6" borderId="13" xfId="4" applyNumberFormat="1" applyFont="1" applyFill="1" applyBorder="1" applyAlignment="1">
      <alignment horizontal="right" vertical="center" wrapText="1"/>
    </xf>
    <xf numFmtId="164" fontId="4" fillId="0" borderId="13" xfId="4" applyNumberFormat="1" applyFont="1" applyBorder="1" applyAlignment="1">
      <alignment horizontal="right" vertical="center" wrapText="1"/>
    </xf>
    <xf numFmtId="164" fontId="5" fillId="0" borderId="13" xfId="4" applyNumberFormat="1" applyFont="1" applyBorder="1" applyAlignment="1">
      <alignment horizontal="right" vertical="center" wrapText="1"/>
    </xf>
    <xf numFmtId="164" fontId="5" fillId="4" borderId="13" xfId="4" applyNumberFormat="1" applyFont="1" applyFill="1" applyBorder="1" applyAlignment="1">
      <alignment horizontal="righ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164" fontId="4" fillId="4" borderId="7" xfId="4" applyNumberFormat="1" applyFont="1" applyFill="1" applyBorder="1" applyAlignment="1">
      <alignment horizontal="left" vertical="center" wrapText="1"/>
    </xf>
    <xf numFmtId="164" fontId="4" fillId="4" borderId="8" xfId="4" applyNumberFormat="1" applyFont="1" applyFill="1" applyBorder="1" applyAlignment="1">
      <alignment horizontal="left" vertical="center" wrapText="1"/>
    </xf>
    <xf numFmtId="0" fontId="4" fillId="0" borderId="31" xfId="4" applyFont="1" applyBorder="1" applyAlignment="1">
      <alignment horizontal="left" vertical="center" wrapText="1"/>
    </xf>
    <xf numFmtId="0" fontId="12" fillId="0" borderId="32" xfId="4" applyFont="1" applyBorder="1" applyAlignment="1">
      <alignment horizontal="left" vertical="center" wrapText="1"/>
    </xf>
    <xf numFmtId="164" fontId="4" fillId="0" borderId="13" xfId="6" applyNumberFormat="1" applyFont="1" applyFill="1" applyBorder="1" applyAlignment="1">
      <alignment horizontal="right" vertical="center" wrapText="1"/>
    </xf>
    <xf numFmtId="164" fontId="12" fillId="3" borderId="33" xfId="11" applyNumberFormat="1" applyFont="1" applyFill="1" applyBorder="1" applyAlignment="1">
      <alignment horizontal="right" vertical="center" wrapText="1"/>
    </xf>
    <xf numFmtId="0" fontId="4" fillId="4" borderId="6" xfId="4" applyFont="1" applyFill="1" applyBorder="1" applyAlignment="1">
      <alignment horizontal="left" vertical="center" wrapText="1"/>
    </xf>
    <xf numFmtId="0" fontId="4" fillId="4" borderId="7" xfId="4" applyFont="1" applyFill="1" applyBorder="1" applyAlignment="1">
      <alignment horizontal="left" vertical="center" wrapText="1"/>
    </xf>
    <xf numFmtId="0" fontId="4" fillId="4" borderId="8" xfId="4" applyFont="1" applyFill="1" applyBorder="1" applyAlignment="1">
      <alignment horizontal="left" vertical="center" wrapText="1"/>
    </xf>
    <xf numFmtId="166" fontId="4" fillId="0" borderId="8" xfId="6" applyNumberFormat="1" applyFont="1" applyFill="1" applyBorder="1" applyAlignment="1">
      <alignment horizontal="center" vertical="center" wrapText="1"/>
    </xf>
    <xf numFmtId="166" fontId="4" fillId="0" borderId="13" xfId="6" applyNumberFormat="1" applyFont="1" applyFill="1" applyBorder="1" applyAlignment="1">
      <alignment horizontal="center" vertical="center" wrapText="1"/>
    </xf>
    <xf numFmtId="166" fontId="5" fillId="0" borderId="13" xfId="6" applyNumberFormat="1" applyFont="1" applyFill="1" applyBorder="1" applyAlignment="1">
      <alignment horizontal="center" vertical="center" wrapText="1"/>
    </xf>
    <xf numFmtId="164" fontId="4" fillId="0" borderId="13" xfId="6" applyNumberFormat="1" applyFont="1" applyFill="1" applyBorder="1" applyAlignment="1">
      <alignment horizontal="center" vertical="center" wrapText="1"/>
    </xf>
    <xf numFmtId="164" fontId="4" fillId="4" borderId="6" xfId="4" applyNumberFormat="1" applyFont="1" applyFill="1" applyBorder="1" applyAlignment="1">
      <alignment horizontal="left" vertical="center" wrapText="1"/>
    </xf>
    <xf numFmtId="0" fontId="12" fillId="0" borderId="0" xfId="4" applyFont="1" applyAlignment="1">
      <alignment horizontal="left" vertical="center" wrapText="1"/>
    </xf>
    <xf numFmtId="166" fontId="12" fillId="0" borderId="0" xfId="6" applyNumberFormat="1" applyFont="1" applyFill="1" applyBorder="1" applyAlignment="1">
      <alignment horizontal="right" vertical="center" wrapText="1"/>
    </xf>
    <xf numFmtId="166" fontId="4" fillId="0" borderId="0" xfId="6" applyNumberFormat="1" applyFont="1" applyFill="1" applyBorder="1" applyAlignment="1">
      <alignment horizontal="right" vertical="center" wrapText="1"/>
    </xf>
    <xf numFmtId="166" fontId="13" fillId="0" borderId="0" xfId="6" applyNumberFormat="1" applyFont="1" applyFill="1" applyBorder="1" applyAlignment="1">
      <alignment horizontal="right" vertical="center" wrapText="1"/>
    </xf>
    <xf numFmtId="166" fontId="14" fillId="0" borderId="0" xfId="6" applyNumberFormat="1" applyFont="1" applyFill="1" applyBorder="1" applyAlignment="1">
      <alignment horizontal="right" vertical="center" wrapText="1"/>
    </xf>
    <xf numFmtId="164" fontId="4" fillId="3" borderId="6" xfId="12" applyNumberFormat="1" applyFont="1" applyFill="1" applyBorder="1" applyAlignment="1">
      <alignment horizontal="left" vertical="center" wrapText="1"/>
    </xf>
    <xf numFmtId="164" fontId="4" fillId="3" borderId="7" xfId="12" applyNumberFormat="1" applyFont="1" applyFill="1" applyBorder="1" applyAlignment="1">
      <alignment horizontal="left" vertical="center" wrapText="1"/>
    </xf>
    <xf numFmtId="166" fontId="4" fillId="0" borderId="22" xfId="6" applyNumberFormat="1" applyFont="1" applyFill="1" applyBorder="1" applyAlignment="1">
      <alignment horizontal="center" vertical="center" wrapText="1"/>
    </xf>
    <xf numFmtId="166" fontId="4" fillId="0" borderId="22" xfId="6" applyNumberFormat="1" applyFont="1" applyFill="1" applyBorder="1" applyAlignment="1">
      <alignment horizontal="right" vertical="center" wrapText="1"/>
    </xf>
    <xf numFmtId="164" fontId="2" fillId="0" borderId="22" xfId="3" applyNumberFormat="1" applyFont="1" applyBorder="1" applyAlignment="1">
      <alignment vertical="center"/>
    </xf>
    <xf numFmtId="164" fontId="4" fillId="3" borderId="22" xfId="12" applyNumberFormat="1" applyFont="1" applyFill="1" applyBorder="1" applyAlignment="1">
      <alignment horizontal="left" vertical="center"/>
    </xf>
    <xf numFmtId="164" fontId="4" fillId="3" borderId="22" xfId="12" applyNumberFormat="1" applyFont="1" applyFill="1" applyBorder="1" applyAlignment="1">
      <alignment horizontal="left" vertical="center" wrapText="1"/>
    </xf>
    <xf numFmtId="166" fontId="4" fillId="0" borderId="34" xfId="6" applyNumberFormat="1" applyFont="1" applyFill="1" applyBorder="1" applyAlignment="1">
      <alignment horizontal="center" vertical="center" wrapText="1"/>
    </xf>
    <xf numFmtId="166" fontId="4" fillId="6" borderId="34" xfId="6" applyNumberFormat="1" applyFont="1" applyFill="1" applyBorder="1" applyAlignment="1">
      <alignment horizontal="right" vertical="center" wrapText="1"/>
    </xf>
    <xf numFmtId="166" fontId="4" fillId="0" borderId="34" xfId="6" applyNumberFormat="1" applyFont="1" applyFill="1" applyBorder="1" applyAlignment="1">
      <alignment horizontal="right" vertical="center" wrapText="1"/>
    </xf>
    <xf numFmtId="164" fontId="2" fillId="2" borderId="34" xfId="3" applyNumberFormat="1" applyFont="1" applyFill="1" applyBorder="1" applyAlignment="1">
      <alignment vertical="center"/>
    </xf>
    <xf numFmtId="164" fontId="2" fillId="2" borderId="13" xfId="3" applyNumberFormat="1" applyFont="1" applyFill="1" applyBorder="1" applyAlignment="1">
      <alignment vertical="center"/>
    </xf>
    <xf numFmtId="166" fontId="4" fillId="6" borderId="13" xfId="6" applyNumberFormat="1" applyFont="1" applyFill="1" applyBorder="1" applyAlignment="1">
      <alignment horizontal="right" vertical="center" wrapText="1"/>
    </xf>
    <xf numFmtId="166" fontId="4" fillId="0" borderId="13" xfId="6" applyNumberFormat="1" applyFont="1" applyFill="1" applyBorder="1" applyAlignment="1">
      <alignment horizontal="right" vertical="center" wrapText="1"/>
    </xf>
    <xf numFmtId="166" fontId="4" fillId="6" borderId="13" xfId="6" applyNumberFormat="1" applyFont="1" applyFill="1" applyBorder="1" applyAlignment="1">
      <alignment horizontal="left" vertical="center" wrapText="1"/>
    </xf>
    <xf numFmtId="164" fontId="4" fillId="3" borderId="13" xfId="12" applyNumberFormat="1" applyFont="1" applyFill="1" applyBorder="1" applyAlignment="1">
      <alignment horizontal="right" vertical="center" wrapText="1"/>
    </xf>
    <xf numFmtId="166" fontId="2" fillId="0" borderId="0" xfId="3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/>
    <xf numFmtId="0" fontId="7" fillId="3" borderId="13" xfId="0" applyFont="1" applyFill="1" applyBorder="1" applyAlignment="1">
      <alignment horizontal="center" vertical="center" wrapText="1"/>
    </xf>
    <xf numFmtId="9" fontId="2" fillId="3" borderId="13" xfId="2" applyFont="1" applyFill="1" applyBorder="1" applyAlignment="1" applyProtection="1">
      <alignment horizontal="center" vertical="center"/>
    </xf>
    <xf numFmtId="0" fontId="4" fillId="2" borderId="0" xfId="0" applyFont="1" applyFill="1"/>
    <xf numFmtId="0" fontId="2" fillId="2" borderId="14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14" fontId="5" fillId="0" borderId="16" xfId="0" applyNumberFormat="1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0" borderId="0" xfId="0" applyFont="1"/>
    <xf numFmtId="0" fontId="2" fillId="2" borderId="13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center" vertical="center"/>
    </xf>
    <xf numFmtId="14" fontId="2" fillId="2" borderId="13" xfId="0" applyNumberFormat="1" applyFont="1" applyFill="1" applyBorder="1" applyAlignment="1">
      <alignment horizontal="center" vertical="center"/>
    </xf>
    <xf numFmtId="14" fontId="5" fillId="0" borderId="20" xfId="0" applyNumberFormat="1" applyFont="1" applyBorder="1" applyAlignment="1" applyProtection="1">
      <alignment horizontal="center" vertical="center" wrapText="1"/>
      <protection locked="0"/>
    </xf>
    <xf numFmtId="14" fontId="5" fillId="0" borderId="21" xfId="0" applyNumberFormat="1" applyFont="1" applyBorder="1" applyAlignment="1" applyProtection="1">
      <alignment horizontal="center" vertical="center" wrapText="1"/>
      <protection locked="0"/>
    </xf>
    <xf numFmtId="14" fontId="5" fillId="0" borderId="4" xfId="0" applyNumberFormat="1" applyFont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14" fontId="5" fillId="0" borderId="0" xfId="0" applyNumberFormat="1" applyFont="1" applyAlignment="1" applyProtection="1">
      <alignment horizontal="center" vertical="center" wrapText="1"/>
      <protection locked="0"/>
    </xf>
    <xf numFmtId="14" fontId="6" fillId="0" borderId="4" xfId="0" applyNumberFormat="1" applyFont="1" applyBorder="1" applyAlignment="1" applyProtection="1">
      <alignment horizontal="center" vertical="center" wrapText="1"/>
      <protection locked="0"/>
    </xf>
    <xf numFmtId="0" fontId="2" fillId="2" borderId="28" xfId="0" applyFont="1" applyFill="1" applyBorder="1" applyAlignment="1">
      <alignment horizontal="center" vertical="center"/>
    </xf>
    <xf numFmtId="14" fontId="6" fillId="0" borderId="0" xfId="0" applyNumberFormat="1" applyFont="1" applyAlignment="1" applyProtection="1">
      <alignment horizontal="center" vertical="center" wrapText="1"/>
      <protection locked="0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4" fillId="0" borderId="13" xfId="13" applyFont="1" applyBorder="1" applyAlignment="1">
      <alignment vertical="center" wrapText="1"/>
    </xf>
    <xf numFmtId="1" fontId="5" fillId="2" borderId="2" xfId="0" applyNumberFormat="1" applyFont="1" applyFill="1" applyBorder="1" applyAlignment="1">
      <alignment horizontal="center" vertical="center"/>
    </xf>
    <xf numFmtId="164" fontId="2" fillId="0" borderId="13" xfId="14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" fontId="5" fillId="0" borderId="2" xfId="0" applyNumberFormat="1" applyFont="1" applyBorder="1" applyAlignment="1">
      <alignment horizontal="center" vertical="center"/>
    </xf>
    <xf numFmtId="43" fontId="2" fillId="0" borderId="0" xfId="14" applyFont="1" applyFill="1" applyAlignment="1">
      <alignment horizontal="left" vertical="top"/>
    </xf>
    <xf numFmtId="43" fontId="10" fillId="0" borderId="0" xfId="14" applyFont="1" applyFill="1" applyAlignment="1">
      <alignment horizontal="left" vertical="top"/>
    </xf>
    <xf numFmtId="164" fontId="4" fillId="3" borderId="13" xfId="15" applyNumberFormat="1" applyFont="1" applyFill="1" applyBorder="1" applyAlignment="1">
      <alignment vertical="center" wrapText="1"/>
    </xf>
    <xf numFmtId="171" fontId="4" fillId="3" borderId="13" xfId="14" applyNumberFormat="1" applyFont="1" applyFill="1" applyBorder="1" applyAlignment="1">
      <alignment vertical="center" wrapText="1"/>
    </xf>
    <xf numFmtId="164" fontId="4" fillId="3" borderId="13" xfId="15" applyNumberFormat="1" applyFont="1" applyFill="1" applyBorder="1" applyAlignment="1">
      <alignment horizontal="right" vertical="center" wrapText="1"/>
    </xf>
    <xf numFmtId="170" fontId="2" fillId="0" borderId="0" xfId="15" applyNumberFormat="1" applyFont="1" applyFill="1" applyAlignment="1">
      <alignment vertical="center"/>
    </xf>
    <xf numFmtId="43" fontId="2" fillId="0" borderId="0" xfId="14" applyFont="1" applyFill="1" applyAlignment="1">
      <alignment vertical="center"/>
    </xf>
    <xf numFmtId="0" fontId="6" fillId="0" borderId="32" xfId="4" applyFont="1" applyBorder="1" applyAlignment="1">
      <alignment vertical="center" wrapText="1"/>
    </xf>
    <xf numFmtId="0" fontId="5" fillId="0" borderId="31" xfId="4" applyFont="1" applyBorder="1" applyAlignment="1">
      <alignment vertical="center" wrapText="1"/>
    </xf>
    <xf numFmtId="164" fontId="4" fillId="3" borderId="33" xfId="15" applyNumberFormat="1" applyFont="1" applyFill="1" applyBorder="1" applyAlignment="1">
      <alignment horizontal="right" vertical="center" wrapText="1"/>
    </xf>
    <xf numFmtId="164" fontId="12" fillId="3" borderId="13" xfId="15" applyNumberFormat="1" applyFont="1" applyFill="1" applyBorder="1" applyAlignment="1">
      <alignment horizontal="right" vertical="center" wrapText="1"/>
    </xf>
    <xf numFmtId="170" fontId="9" fillId="0" borderId="0" xfId="15" applyNumberFormat="1" applyFont="1" applyFill="1" applyAlignment="1">
      <alignment vertical="center"/>
    </xf>
    <xf numFmtId="0" fontId="15" fillId="0" borderId="0" xfId="4" applyFont="1" applyAlignment="1">
      <alignment horizontal="left" vertical="center" wrapText="1"/>
    </xf>
    <xf numFmtId="166" fontId="15" fillId="0" borderId="0" xfId="6" applyNumberFormat="1" applyFont="1" applyFill="1" applyBorder="1" applyAlignment="1">
      <alignment horizontal="right" vertical="center" wrapText="1"/>
    </xf>
    <xf numFmtId="166" fontId="16" fillId="0" borderId="0" xfId="6" applyNumberFormat="1" applyFont="1" applyFill="1" applyBorder="1" applyAlignment="1">
      <alignment horizontal="right" vertical="center" wrapText="1"/>
    </xf>
    <xf numFmtId="43" fontId="16" fillId="0" borderId="0" xfId="14" applyFont="1" applyFill="1" applyAlignment="1">
      <alignment vertical="center"/>
    </xf>
    <xf numFmtId="0" fontId="16" fillId="0" borderId="0" xfId="0" applyFont="1" applyAlignment="1">
      <alignment vertical="center"/>
    </xf>
    <xf numFmtId="164" fontId="4" fillId="3" borderId="6" xfId="15" applyNumberFormat="1" applyFont="1" applyFill="1" applyBorder="1" applyAlignment="1">
      <alignment horizontal="left" vertical="center" wrapText="1"/>
    </xf>
    <xf numFmtId="164" fontId="4" fillId="3" borderId="7" xfId="15" applyNumberFormat="1" applyFont="1" applyFill="1" applyBorder="1" applyAlignment="1">
      <alignment horizontal="left" vertical="center" wrapText="1"/>
    </xf>
    <xf numFmtId="164" fontId="2" fillId="0" borderId="22" xfId="0" applyNumberFormat="1" applyFont="1" applyBorder="1" applyAlignment="1">
      <alignment vertical="center"/>
    </xf>
    <xf numFmtId="164" fontId="4" fillId="3" borderId="22" xfId="15" applyNumberFormat="1" applyFont="1" applyFill="1" applyBorder="1" applyAlignment="1">
      <alignment horizontal="left" vertical="center"/>
    </xf>
    <xf numFmtId="164" fontId="4" fillId="3" borderId="22" xfId="15" applyNumberFormat="1" applyFont="1" applyFill="1" applyBorder="1" applyAlignment="1">
      <alignment horizontal="left" vertical="center" wrapText="1"/>
    </xf>
    <xf numFmtId="164" fontId="2" fillId="2" borderId="34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173" fontId="2" fillId="0" borderId="0" xfId="1" applyNumberFormat="1" applyFont="1" applyAlignment="1">
      <alignment vertical="center"/>
    </xf>
    <xf numFmtId="173" fontId="2" fillId="0" borderId="0" xfId="1" applyNumberFormat="1" applyFont="1" applyAlignment="1">
      <alignment horizontal="left" vertical="center"/>
    </xf>
    <xf numFmtId="173" fontId="2" fillId="2" borderId="0" xfId="1" applyNumberFormat="1" applyFont="1" applyFill="1"/>
    <xf numFmtId="173" fontId="2" fillId="0" borderId="0" xfId="1" applyNumberFormat="1" applyFont="1"/>
    <xf numFmtId="1" fontId="5" fillId="2" borderId="2" xfId="3" applyNumberFormat="1" applyFont="1" applyFill="1" applyBorder="1" applyAlignment="1">
      <alignment horizontal="center" vertical="center"/>
    </xf>
    <xf numFmtId="164" fontId="4" fillId="4" borderId="13" xfId="16" applyNumberFormat="1" applyFont="1" applyFill="1" applyBorder="1" applyAlignment="1" applyProtection="1">
      <alignment horizontal="right" vertical="center"/>
      <protection locked="0"/>
    </xf>
    <xf numFmtId="170" fontId="5" fillId="2" borderId="2" xfId="12" applyNumberFormat="1" applyFont="1" applyFill="1" applyBorder="1" applyAlignment="1">
      <alignment vertical="center"/>
    </xf>
    <xf numFmtId="170" fontId="2" fillId="0" borderId="13" xfId="10" applyNumberFormat="1" applyFont="1" applyFill="1" applyBorder="1" applyAlignment="1">
      <alignment vertical="center"/>
    </xf>
    <xf numFmtId="170" fontId="2" fillId="6" borderId="13" xfId="3" applyNumberFormat="1" applyFont="1" applyFill="1" applyBorder="1" applyAlignment="1">
      <alignment vertical="center"/>
    </xf>
    <xf numFmtId="170" fontId="2" fillId="0" borderId="13" xfId="3" applyNumberFormat="1" applyFont="1" applyBorder="1" applyAlignment="1">
      <alignment vertical="center"/>
    </xf>
    <xf numFmtId="164" fontId="2" fillId="3" borderId="13" xfId="14" applyNumberFormat="1" applyFont="1" applyFill="1" applyBorder="1" applyAlignment="1">
      <alignment vertical="center"/>
    </xf>
    <xf numFmtId="164" fontId="12" fillId="3" borderId="13" xfId="12" applyNumberFormat="1" applyFont="1" applyFill="1" applyBorder="1" applyAlignment="1">
      <alignment vertical="center" wrapText="1"/>
    </xf>
    <xf numFmtId="171" fontId="12" fillId="3" borderId="13" xfId="14" applyNumberFormat="1" applyFont="1" applyFill="1" applyBorder="1" applyAlignment="1">
      <alignment horizontal="center" vertical="center" wrapText="1"/>
    </xf>
    <xf numFmtId="164" fontId="12" fillId="3" borderId="13" xfId="12" applyNumberFormat="1" applyFont="1" applyFill="1" applyBorder="1" applyAlignment="1">
      <alignment horizontal="right" vertical="center" wrapText="1"/>
    </xf>
    <xf numFmtId="170" fontId="12" fillId="3" borderId="13" xfId="12" applyNumberFormat="1" applyFont="1" applyFill="1" applyBorder="1" applyAlignment="1">
      <alignment horizontal="right" vertical="center" wrapText="1"/>
    </xf>
    <xf numFmtId="164" fontId="9" fillId="3" borderId="13" xfId="17" applyNumberFormat="1" applyFont="1" applyFill="1" applyBorder="1" applyAlignment="1">
      <alignment horizontal="right" vertical="center" wrapText="1"/>
    </xf>
    <xf numFmtId="170" fontId="9" fillId="0" borderId="0" xfId="12" applyNumberFormat="1" applyFont="1" applyFill="1" applyAlignment="1">
      <alignment vertical="center"/>
    </xf>
    <xf numFmtId="173" fontId="2" fillId="0" borderId="0" xfId="1" applyNumberFormat="1" applyFont="1" applyFill="1" applyAlignment="1">
      <alignment vertical="center"/>
    </xf>
    <xf numFmtId="173" fontId="9" fillId="0" borderId="0" xfId="1" applyNumberFormat="1" applyFont="1" applyFill="1" applyAlignment="1">
      <alignment vertical="center"/>
    </xf>
    <xf numFmtId="173" fontId="2" fillId="13" borderId="0" xfId="1" applyNumberFormat="1" applyFont="1" applyFill="1" applyAlignment="1">
      <alignment vertical="center"/>
    </xf>
    <xf numFmtId="170" fontId="4" fillId="4" borderId="13" xfId="4" applyNumberFormat="1" applyFont="1" applyFill="1" applyBorder="1" applyAlignment="1">
      <alignment horizontal="right" vertical="center" wrapText="1"/>
    </xf>
    <xf numFmtId="170" fontId="4" fillId="0" borderId="13" xfId="4" applyNumberFormat="1" applyFont="1" applyBorder="1" applyAlignment="1">
      <alignment horizontal="right" vertical="center" wrapText="1"/>
    </xf>
    <xf numFmtId="172" fontId="2" fillId="0" borderId="0" xfId="1" applyFont="1" applyFill="1" applyAlignment="1">
      <alignment vertical="center"/>
    </xf>
    <xf numFmtId="173" fontId="9" fillId="5" borderId="0" xfId="1" applyNumberFormat="1" applyFont="1" applyFill="1" applyAlignment="1">
      <alignment vertical="center"/>
    </xf>
    <xf numFmtId="164" fontId="12" fillId="3" borderId="33" xfId="12" applyNumberFormat="1" applyFont="1" applyFill="1" applyBorder="1" applyAlignment="1">
      <alignment horizontal="right" vertical="center" wrapText="1"/>
    </xf>
    <xf numFmtId="170" fontId="4" fillId="0" borderId="8" xfId="6" applyNumberFormat="1" applyFont="1" applyFill="1" applyBorder="1" applyAlignment="1">
      <alignment horizontal="center" vertical="center" wrapText="1"/>
    </xf>
    <xf numFmtId="170" fontId="4" fillId="0" borderId="13" xfId="6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vertical="center"/>
    </xf>
    <xf numFmtId="166" fontId="16" fillId="0" borderId="22" xfId="6" applyNumberFormat="1" applyFont="1" applyFill="1" applyBorder="1" applyAlignment="1">
      <alignment horizontal="center" vertical="center" wrapText="1"/>
    </xf>
    <xf numFmtId="0" fontId="16" fillId="2" borderId="0" xfId="4" applyFont="1" applyFill="1" applyAlignment="1">
      <alignment vertical="center"/>
    </xf>
    <xf numFmtId="0" fontId="16" fillId="2" borderId="0" xfId="3" applyFont="1" applyFill="1" applyAlignment="1">
      <alignment vertical="center"/>
    </xf>
    <xf numFmtId="173" fontId="16" fillId="0" borderId="0" xfId="1" applyNumberFormat="1" applyFont="1" applyAlignment="1">
      <alignment vertical="center"/>
    </xf>
    <xf numFmtId="0" fontId="5" fillId="0" borderId="0" xfId="3" applyFont="1" applyAlignment="1">
      <alignment vertical="center"/>
    </xf>
    <xf numFmtId="173" fontId="5" fillId="0" borderId="0" xfId="1" applyNumberFormat="1" applyFont="1" applyFill="1" applyAlignment="1">
      <alignment vertical="center"/>
    </xf>
    <xf numFmtId="0" fontId="10" fillId="0" borderId="0" xfId="4" applyFont="1" applyAlignment="1">
      <alignment horizontal="left" vertical="center" wrapText="1"/>
    </xf>
    <xf numFmtId="170" fontId="10" fillId="0" borderId="0" xfId="4" applyNumberFormat="1" applyFont="1" applyAlignment="1">
      <alignment horizontal="left" vertical="center" wrapText="1"/>
    </xf>
    <xf numFmtId="0" fontId="2" fillId="0" borderId="0" xfId="13" applyFont="1" applyAlignment="1">
      <alignment horizontal="center" vertical="center"/>
    </xf>
    <xf numFmtId="0" fontId="9" fillId="0" borderId="0" xfId="13" applyFont="1" applyAlignment="1">
      <alignment horizontal="center" vertical="center"/>
    </xf>
    <xf numFmtId="170" fontId="9" fillId="0" borderId="0" xfId="17" applyNumberFormat="1" applyFont="1" applyBorder="1" applyAlignment="1">
      <alignment horizontal="center" vertical="center"/>
    </xf>
    <xf numFmtId="0" fontId="4" fillId="0" borderId="6" xfId="13" applyFont="1" applyBorder="1" applyAlignment="1">
      <alignment horizontal="left" vertical="center" wrapText="1"/>
    </xf>
    <xf numFmtId="0" fontId="4" fillId="0" borderId="8" xfId="13" applyFont="1" applyBorder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170" fontId="5" fillId="2" borderId="0" xfId="12" applyNumberFormat="1" applyFont="1" applyFill="1" applyBorder="1" applyAlignment="1" applyProtection="1">
      <alignment horizontal="right" vertical="center"/>
      <protection locked="0"/>
    </xf>
    <xf numFmtId="170" fontId="5" fillId="2" borderId="0" xfId="12" applyNumberFormat="1" applyFont="1" applyFill="1" applyBorder="1" applyAlignment="1">
      <alignment vertical="center"/>
    </xf>
    <xf numFmtId="166" fontId="9" fillId="0" borderId="0" xfId="6" applyNumberFormat="1" applyFont="1" applyFill="1" applyBorder="1" applyAlignment="1">
      <alignment horizontal="right" vertical="center" wrapText="1"/>
    </xf>
    <xf numFmtId="0" fontId="10" fillId="0" borderId="24" xfId="4" applyFont="1" applyBorder="1" applyAlignment="1">
      <alignment horizontal="left" vertical="center" wrapText="1"/>
    </xf>
    <xf numFmtId="0" fontId="2" fillId="2" borderId="24" xfId="3" applyFont="1" applyFill="1" applyBorder="1" applyAlignment="1">
      <alignment vertical="center"/>
    </xf>
    <xf numFmtId="0" fontId="2" fillId="2" borderId="24" xfId="0" applyFont="1" applyFill="1" applyBorder="1" applyAlignment="1">
      <alignment horizontal="center" vertical="center"/>
    </xf>
    <xf numFmtId="175" fontId="12" fillId="3" borderId="13" xfId="15" applyNumberFormat="1" applyFont="1" applyFill="1" applyBorder="1" applyAlignment="1">
      <alignment horizontal="right" vertical="center" wrapText="1"/>
    </xf>
    <xf numFmtId="175" fontId="2" fillId="6" borderId="13" xfId="0" applyNumberFormat="1" applyFont="1" applyFill="1" applyBorder="1" applyAlignment="1">
      <alignment vertical="center"/>
    </xf>
    <xf numFmtId="175" fontId="4" fillId="6" borderId="13" xfId="4" applyNumberFormat="1" applyFont="1" applyFill="1" applyBorder="1" applyAlignment="1">
      <alignment horizontal="right" vertical="center" wrapText="1"/>
    </xf>
    <xf numFmtId="174" fontId="2" fillId="0" borderId="13" xfId="14" applyNumberFormat="1" applyFont="1" applyFill="1" applyBorder="1" applyAlignment="1">
      <alignment vertical="center"/>
    </xf>
    <xf numFmtId="175" fontId="2" fillId="0" borderId="13" xfId="14" applyNumberFormat="1" applyFont="1" applyFill="1" applyBorder="1" applyAlignment="1">
      <alignment vertical="center"/>
    </xf>
    <xf numFmtId="170" fontId="2" fillId="2" borderId="13" xfId="3" applyNumberFormat="1" applyFont="1" applyFill="1" applyBorder="1" applyAlignment="1">
      <alignment vertical="center"/>
    </xf>
    <xf numFmtId="170" fontId="2" fillId="6" borderId="13" xfId="10" applyNumberFormat="1" applyFont="1" applyFill="1" applyBorder="1" applyAlignment="1">
      <alignment vertical="center"/>
    </xf>
    <xf numFmtId="170" fontId="4" fillId="6" borderId="13" xfId="4" applyNumberFormat="1" applyFont="1" applyFill="1" applyBorder="1" applyAlignment="1">
      <alignment horizontal="right" vertical="center" wrapText="1"/>
    </xf>
    <xf numFmtId="43" fontId="9" fillId="0" borderId="0" xfId="14" applyFont="1" applyFill="1" applyAlignment="1">
      <alignment vertical="center"/>
    </xf>
    <xf numFmtId="164" fontId="12" fillId="3" borderId="33" xfId="15" applyNumberFormat="1" applyFont="1" applyFill="1" applyBorder="1" applyAlignment="1">
      <alignment horizontal="right" vertical="center" wrapText="1"/>
    </xf>
    <xf numFmtId="164" fontId="12" fillId="3" borderId="13" xfId="15" applyNumberFormat="1" applyFont="1" applyFill="1" applyBorder="1" applyAlignment="1">
      <alignment vertical="center" wrapText="1"/>
    </xf>
    <xf numFmtId="171" fontId="12" fillId="3" borderId="13" xfId="14" applyNumberFormat="1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164" fontId="12" fillId="3" borderId="13" xfId="15" applyNumberFormat="1" applyFont="1" applyFill="1" applyBorder="1" applyAlignment="1">
      <alignment horizontal="left" vertical="center" wrapText="1"/>
    </xf>
    <xf numFmtId="167" fontId="5" fillId="10" borderId="6" xfId="6" applyNumberFormat="1" applyFont="1" applyFill="1" applyBorder="1" applyAlignment="1">
      <alignment horizontal="center" vertical="center" wrapText="1"/>
    </xf>
    <xf numFmtId="167" fontId="5" fillId="10" borderId="7" xfId="6" applyNumberFormat="1" applyFont="1" applyFill="1" applyBorder="1" applyAlignment="1">
      <alignment horizontal="center" vertical="center" wrapText="1"/>
    </xf>
    <xf numFmtId="167" fontId="5" fillId="10" borderId="8" xfId="6" applyNumberFormat="1" applyFont="1" applyFill="1" applyBorder="1" applyAlignment="1">
      <alignment horizontal="center" vertical="center" wrapText="1"/>
    </xf>
    <xf numFmtId="166" fontId="5" fillId="10" borderId="23" xfId="6" applyNumberFormat="1" applyFont="1" applyFill="1" applyBorder="1" applyAlignment="1">
      <alignment horizontal="center" vertical="center" wrapText="1"/>
    </xf>
    <xf numFmtId="166" fontId="5" fillId="10" borderId="24" xfId="6" applyNumberFormat="1" applyFont="1" applyFill="1" applyBorder="1" applyAlignment="1">
      <alignment horizontal="center" vertical="center" wrapText="1"/>
    </xf>
    <xf numFmtId="166" fontId="5" fillId="10" borderId="25" xfId="6" applyNumberFormat="1" applyFont="1" applyFill="1" applyBorder="1" applyAlignment="1">
      <alignment horizontal="center" vertical="center" wrapText="1"/>
    </xf>
    <xf numFmtId="164" fontId="4" fillId="0" borderId="13" xfId="16" applyNumberFormat="1" applyFont="1" applyFill="1" applyBorder="1" applyAlignment="1" applyProtection="1">
      <alignment horizontal="right" vertical="center"/>
      <protection locked="0"/>
    </xf>
    <xf numFmtId="170" fontId="2" fillId="4" borderId="13" xfId="3" applyNumberFormat="1" applyFont="1" applyFill="1" applyBorder="1" applyAlignment="1">
      <alignment vertical="center"/>
    </xf>
    <xf numFmtId="14" fontId="5" fillId="2" borderId="13" xfId="3" applyNumberFormat="1" applyFont="1" applyFill="1" applyBorder="1" applyAlignment="1">
      <alignment horizontal="center" vertical="center"/>
    </xf>
    <xf numFmtId="44" fontId="16" fillId="0" borderId="0" xfId="3" applyNumberFormat="1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 wrapText="1"/>
    </xf>
    <xf numFmtId="0" fontId="2" fillId="2" borderId="0" xfId="3" applyFont="1" applyFill="1" applyAlignment="1">
      <alignment horizontal="right" vertical="center"/>
    </xf>
    <xf numFmtId="0" fontId="10" fillId="0" borderId="0" xfId="4" applyFont="1" applyAlignment="1">
      <alignment horizontal="right" vertical="center" wrapText="1"/>
    </xf>
    <xf numFmtId="0" fontId="4" fillId="2" borderId="0" xfId="4" applyFont="1" applyFill="1" applyAlignment="1">
      <alignment horizontal="right" vertical="center"/>
    </xf>
    <xf numFmtId="0" fontId="2" fillId="2" borderId="24" xfId="3" applyFont="1" applyFill="1" applyBorder="1" applyAlignment="1">
      <alignment horizontal="right" vertical="center"/>
    </xf>
    <xf numFmtId="0" fontId="2" fillId="2" borderId="24" xfId="0" applyFont="1" applyFill="1" applyBorder="1" applyAlignment="1">
      <alignment horizontal="right" vertical="center"/>
    </xf>
    <xf numFmtId="170" fontId="9" fillId="0" borderId="24" xfId="17" applyNumberFormat="1" applyFont="1" applyBorder="1" applyAlignment="1">
      <alignment horizontal="right" vertical="center"/>
    </xf>
    <xf numFmtId="170" fontId="9" fillId="0" borderId="0" xfId="17" applyNumberFormat="1" applyFont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2" fillId="0" borderId="24" xfId="3" applyFont="1" applyBorder="1" applyAlignment="1">
      <alignment vertical="center"/>
    </xf>
    <xf numFmtId="173" fontId="2" fillId="0" borderId="24" xfId="1" applyNumberFormat="1" applyFont="1" applyBorder="1" applyAlignment="1">
      <alignment vertical="center"/>
    </xf>
    <xf numFmtId="0" fontId="2" fillId="2" borderId="23" xfId="3" applyFont="1" applyFill="1" applyBorder="1" applyAlignment="1">
      <alignment vertical="center"/>
    </xf>
    <xf numFmtId="0" fontId="2" fillId="2" borderId="25" xfId="3" applyFont="1" applyFill="1" applyBorder="1" applyAlignment="1">
      <alignment vertical="center"/>
    </xf>
    <xf numFmtId="0" fontId="5" fillId="0" borderId="6" xfId="13" applyFont="1" applyBorder="1" applyAlignment="1">
      <alignment horizontal="left" vertical="center" wrapText="1"/>
    </xf>
    <xf numFmtId="175" fontId="2" fillId="0" borderId="13" xfId="0" applyNumberFormat="1" applyFont="1" applyBorder="1" applyAlignment="1">
      <alignment vertical="center"/>
    </xf>
    <xf numFmtId="42" fontId="2" fillId="0" borderId="0" xfId="20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164" fontId="2" fillId="6" borderId="13" xfId="9" applyNumberFormat="1" applyFont="1" applyFill="1" applyBorder="1" applyAlignment="1">
      <alignment vertical="center"/>
    </xf>
    <xf numFmtId="0" fontId="2" fillId="2" borderId="1" xfId="3" applyFont="1" applyFill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5" fillId="0" borderId="3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6" fillId="0" borderId="10" xfId="4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2" xfId="4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left" vertical="center" wrapText="1"/>
    </xf>
    <xf numFmtId="0" fontId="2" fillId="2" borderId="8" xfId="3" applyFont="1" applyFill="1" applyBorder="1" applyAlignment="1">
      <alignment horizontal="left" vertical="center" wrapText="1"/>
    </xf>
    <xf numFmtId="0" fontId="2" fillId="2" borderId="9" xfId="3" applyFont="1" applyFill="1" applyBorder="1" applyAlignment="1">
      <alignment horizontal="left" vertical="center"/>
    </xf>
    <xf numFmtId="0" fontId="2" fillId="2" borderId="0" xfId="3" applyFont="1" applyFill="1" applyAlignment="1">
      <alignment horizontal="left" vertical="center"/>
    </xf>
    <xf numFmtId="0" fontId="2" fillId="2" borderId="10" xfId="3" applyFont="1" applyFill="1" applyBorder="1" applyAlignment="1">
      <alignment horizontal="left" vertical="center"/>
    </xf>
    <xf numFmtId="0" fontId="4" fillId="0" borderId="6" xfId="3" applyFont="1" applyBorder="1" applyAlignment="1">
      <alignment horizontal="left" vertical="center"/>
    </xf>
    <xf numFmtId="0" fontId="4" fillId="0" borderId="7" xfId="3" applyFont="1" applyBorder="1" applyAlignment="1">
      <alignment horizontal="left" vertical="center"/>
    </xf>
    <xf numFmtId="0" fontId="4" fillId="0" borderId="8" xfId="3" applyFont="1" applyBorder="1" applyAlignment="1">
      <alignment horizontal="left" vertical="center"/>
    </xf>
    <xf numFmtId="166" fontId="5" fillId="3" borderId="23" xfId="6" applyNumberFormat="1" applyFont="1" applyFill="1" applyBorder="1" applyAlignment="1">
      <alignment horizontal="center" vertical="center" wrapText="1"/>
    </xf>
    <xf numFmtId="166" fontId="5" fillId="3" borderId="24" xfId="6" applyNumberFormat="1" applyFont="1" applyFill="1" applyBorder="1" applyAlignment="1">
      <alignment horizontal="center" vertical="center" wrapText="1"/>
    </xf>
    <xf numFmtId="166" fontId="5" fillId="3" borderId="25" xfId="6" applyNumberFormat="1" applyFont="1" applyFill="1" applyBorder="1" applyAlignment="1">
      <alignment horizontal="center" vertical="center" wrapText="1"/>
    </xf>
    <xf numFmtId="166" fontId="5" fillId="3" borderId="6" xfId="6" applyNumberFormat="1" applyFont="1" applyFill="1" applyBorder="1" applyAlignment="1">
      <alignment horizontal="center" vertical="center" wrapText="1"/>
    </xf>
    <xf numFmtId="166" fontId="5" fillId="3" borderId="7" xfId="6" applyNumberFormat="1" applyFont="1" applyFill="1" applyBorder="1" applyAlignment="1">
      <alignment horizontal="center" vertical="center" wrapText="1"/>
    </xf>
    <xf numFmtId="166" fontId="5" fillId="3" borderId="8" xfId="6" applyNumberFormat="1" applyFont="1" applyFill="1" applyBorder="1" applyAlignment="1">
      <alignment horizontal="center" vertical="center" wrapText="1"/>
    </xf>
    <xf numFmtId="166" fontId="5" fillId="4" borderId="23" xfId="6" applyNumberFormat="1" applyFont="1" applyFill="1" applyBorder="1" applyAlignment="1">
      <alignment horizontal="center" vertical="center" wrapText="1"/>
    </xf>
    <xf numFmtId="166" fontId="5" fillId="4" borderId="25" xfId="6" applyNumberFormat="1" applyFont="1" applyFill="1" applyBorder="1" applyAlignment="1">
      <alignment horizontal="center" vertical="center" wrapText="1"/>
    </xf>
    <xf numFmtId="166" fontId="5" fillId="4" borderId="26" xfId="6" applyNumberFormat="1" applyFont="1" applyFill="1" applyBorder="1" applyAlignment="1">
      <alignment horizontal="center" vertical="center" wrapText="1"/>
    </xf>
    <xf numFmtId="166" fontId="5" fillId="4" borderId="10" xfId="6" applyNumberFormat="1" applyFont="1" applyFill="1" applyBorder="1" applyAlignment="1">
      <alignment horizontal="center" vertical="center" wrapText="1"/>
    </xf>
    <xf numFmtId="166" fontId="5" fillId="4" borderId="27" xfId="6" applyNumberFormat="1" applyFont="1" applyFill="1" applyBorder="1" applyAlignment="1">
      <alignment horizontal="center" vertical="center" wrapText="1"/>
    </xf>
    <xf numFmtId="166" fontId="5" fillId="4" borderId="28" xfId="6" applyNumberFormat="1" applyFont="1" applyFill="1" applyBorder="1" applyAlignment="1">
      <alignment horizontal="center" vertical="center" wrapText="1"/>
    </xf>
    <xf numFmtId="166" fontId="5" fillId="4" borderId="13" xfId="6" applyNumberFormat="1" applyFont="1" applyFill="1" applyBorder="1" applyAlignment="1">
      <alignment horizontal="center" vertical="center" wrapText="1"/>
    </xf>
    <xf numFmtId="167" fontId="5" fillId="3" borderId="6" xfId="6" applyNumberFormat="1" applyFont="1" applyFill="1" applyBorder="1" applyAlignment="1">
      <alignment horizontal="center" vertical="center" wrapText="1"/>
    </xf>
    <xf numFmtId="167" fontId="5" fillId="3" borderId="7" xfId="6" applyNumberFormat="1" applyFont="1" applyFill="1" applyBorder="1" applyAlignment="1">
      <alignment horizontal="center" vertical="center" wrapText="1"/>
    </xf>
    <xf numFmtId="167" fontId="5" fillId="3" borderId="8" xfId="6" applyNumberFormat="1" applyFont="1" applyFill="1" applyBorder="1" applyAlignment="1">
      <alignment horizontal="center" vertical="center" wrapText="1"/>
    </xf>
    <xf numFmtId="164" fontId="4" fillId="4" borderId="13" xfId="4" applyNumberFormat="1" applyFont="1" applyFill="1" applyBorder="1" applyAlignment="1">
      <alignment horizontal="left" vertical="center" wrapText="1"/>
    </xf>
    <xf numFmtId="164" fontId="5" fillId="4" borderId="13" xfId="4" applyNumberFormat="1" applyFont="1" applyFill="1" applyBorder="1" applyAlignment="1">
      <alignment horizontal="center" vertical="center" wrapText="1"/>
    </xf>
    <xf numFmtId="164" fontId="5" fillId="4" borderId="13" xfId="4" applyNumberFormat="1" applyFont="1" applyFill="1" applyBorder="1" applyAlignment="1">
      <alignment horizontal="center" vertical="center" textRotation="90" wrapText="1"/>
    </xf>
    <xf numFmtId="164" fontId="5" fillId="4" borderId="13" xfId="6" applyNumberFormat="1" applyFont="1" applyFill="1" applyBorder="1" applyAlignment="1">
      <alignment horizontal="center" vertical="center" wrapText="1"/>
    </xf>
    <xf numFmtId="164" fontId="12" fillId="3" borderId="33" xfId="11" applyNumberFormat="1" applyFont="1" applyFill="1" applyBorder="1" applyAlignment="1">
      <alignment horizontal="left" vertical="center" wrapText="1"/>
    </xf>
    <xf numFmtId="164" fontId="12" fillId="3" borderId="13" xfId="11" applyNumberFormat="1" applyFont="1" applyFill="1" applyBorder="1" applyAlignment="1">
      <alignment horizontal="left" vertical="center" wrapText="1"/>
    </xf>
    <xf numFmtId="164" fontId="12" fillId="4" borderId="6" xfId="4" applyNumberFormat="1" applyFont="1" applyFill="1" applyBorder="1" applyAlignment="1">
      <alignment horizontal="left" vertical="center" wrapText="1"/>
    </xf>
    <xf numFmtId="164" fontId="12" fillId="4" borderId="8" xfId="4" applyNumberFormat="1" applyFont="1" applyFill="1" applyBorder="1" applyAlignment="1">
      <alignment horizontal="left" vertical="center" wrapText="1"/>
    </xf>
    <xf numFmtId="0" fontId="5" fillId="0" borderId="31" xfId="4" applyFont="1" applyBorder="1" applyAlignment="1">
      <alignment horizontal="left" vertical="center" wrapText="1"/>
    </xf>
    <xf numFmtId="0" fontId="5" fillId="0" borderId="32" xfId="4" applyFont="1" applyBorder="1" applyAlignment="1">
      <alignment horizontal="left" vertical="center" wrapText="1"/>
    </xf>
    <xf numFmtId="0" fontId="5" fillId="4" borderId="13" xfId="4" applyFont="1" applyFill="1" applyBorder="1" applyAlignment="1">
      <alignment horizontal="left" vertical="center" wrapText="1"/>
    </xf>
    <xf numFmtId="164" fontId="4" fillId="3" borderId="13" xfId="12" applyNumberFormat="1" applyFont="1" applyFill="1" applyBorder="1" applyAlignment="1">
      <alignment horizontal="left" vertical="center" wrapText="1"/>
    </xf>
    <xf numFmtId="0" fontId="5" fillId="0" borderId="6" xfId="4" applyFont="1" applyBorder="1" applyAlignment="1">
      <alignment horizontal="left" vertical="center" wrapText="1"/>
    </xf>
    <xf numFmtId="0" fontId="5" fillId="0" borderId="7" xfId="4" applyFont="1" applyBorder="1" applyAlignment="1">
      <alignment horizontal="left" vertical="center" wrapText="1"/>
    </xf>
    <xf numFmtId="164" fontId="4" fillId="4" borderId="27" xfId="4" applyNumberFormat="1" applyFont="1" applyFill="1" applyBorder="1" applyAlignment="1">
      <alignment horizontal="left" vertical="center" wrapText="1"/>
    </xf>
    <xf numFmtId="164" fontId="4" fillId="4" borderId="22" xfId="4" applyNumberFormat="1" applyFont="1" applyFill="1" applyBorder="1" applyAlignment="1">
      <alignment horizontal="left" vertical="center" wrapText="1"/>
    </xf>
    <xf numFmtId="164" fontId="4" fillId="4" borderId="28" xfId="4" applyNumberFormat="1" applyFont="1" applyFill="1" applyBorder="1" applyAlignment="1">
      <alignment horizontal="left" vertical="center" wrapText="1"/>
    </xf>
    <xf numFmtId="164" fontId="4" fillId="4" borderId="6" xfId="4" applyNumberFormat="1" applyFont="1" applyFill="1" applyBorder="1" applyAlignment="1">
      <alignment horizontal="left" vertical="center" wrapText="1"/>
    </xf>
    <xf numFmtId="164" fontId="4" fillId="4" borderId="7" xfId="4" applyNumberFormat="1" applyFont="1" applyFill="1" applyBorder="1" applyAlignment="1">
      <alignment horizontal="left" vertical="center" wrapText="1"/>
    </xf>
    <xf numFmtId="164" fontId="4" fillId="4" borderId="8" xfId="4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166" fontId="5" fillId="7" borderId="23" xfId="6" applyNumberFormat="1" applyFont="1" applyFill="1" applyBorder="1" applyAlignment="1">
      <alignment horizontal="center" vertical="center" wrapText="1"/>
    </xf>
    <xf numFmtId="166" fontId="5" fillId="7" borderId="24" xfId="6" applyNumberFormat="1" applyFont="1" applyFill="1" applyBorder="1" applyAlignment="1">
      <alignment horizontal="center" vertical="center" wrapText="1"/>
    </xf>
    <xf numFmtId="166" fontId="5" fillId="7" borderId="25" xfId="6" applyNumberFormat="1" applyFont="1" applyFill="1" applyBorder="1" applyAlignment="1">
      <alignment horizontal="center" vertical="center" wrapText="1"/>
    </xf>
    <xf numFmtId="167" fontId="5" fillId="9" borderId="6" xfId="6" applyNumberFormat="1" applyFont="1" applyFill="1" applyBorder="1" applyAlignment="1">
      <alignment horizontal="center" vertical="center" wrapText="1"/>
    </xf>
    <xf numFmtId="167" fontId="5" fillId="9" borderId="7" xfId="6" applyNumberFormat="1" applyFont="1" applyFill="1" applyBorder="1" applyAlignment="1">
      <alignment horizontal="center" vertical="center" wrapText="1"/>
    </xf>
    <xf numFmtId="167" fontId="5" fillId="9" borderId="8" xfId="6" applyNumberFormat="1" applyFont="1" applyFill="1" applyBorder="1" applyAlignment="1">
      <alignment horizontal="center" vertical="center" wrapText="1"/>
    </xf>
    <xf numFmtId="167" fontId="5" fillId="8" borderId="6" xfId="6" applyNumberFormat="1" applyFont="1" applyFill="1" applyBorder="1" applyAlignment="1">
      <alignment horizontal="center" vertical="center" wrapText="1"/>
    </xf>
    <xf numFmtId="167" fontId="5" fillId="8" borderId="7" xfId="6" applyNumberFormat="1" applyFont="1" applyFill="1" applyBorder="1" applyAlignment="1">
      <alignment horizontal="center" vertical="center" wrapText="1"/>
    </xf>
    <xf numFmtId="167" fontId="5" fillId="8" borderId="8" xfId="6" applyNumberFormat="1" applyFont="1" applyFill="1" applyBorder="1" applyAlignment="1">
      <alignment horizontal="center" vertical="center" wrapText="1"/>
    </xf>
    <xf numFmtId="167" fontId="5" fillId="10" borderId="6" xfId="6" applyNumberFormat="1" applyFont="1" applyFill="1" applyBorder="1" applyAlignment="1">
      <alignment horizontal="center" vertical="center" wrapText="1"/>
    </xf>
    <xf numFmtId="167" fontId="5" fillId="10" borderId="7" xfId="6" applyNumberFormat="1" applyFont="1" applyFill="1" applyBorder="1" applyAlignment="1">
      <alignment horizontal="center" vertical="center" wrapText="1"/>
    </xf>
    <xf numFmtId="167" fontId="5" fillId="10" borderId="8" xfId="6" applyNumberFormat="1" applyFont="1" applyFill="1" applyBorder="1" applyAlignment="1">
      <alignment horizontal="center" vertical="center" wrapText="1"/>
    </xf>
    <xf numFmtId="166" fontId="5" fillId="8" borderId="23" xfId="6" applyNumberFormat="1" applyFont="1" applyFill="1" applyBorder="1" applyAlignment="1">
      <alignment horizontal="center" vertical="center" wrapText="1"/>
    </xf>
    <xf numFmtId="166" fontId="5" fillId="8" borderId="24" xfId="6" applyNumberFormat="1" applyFont="1" applyFill="1" applyBorder="1" applyAlignment="1">
      <alignment horizontal="center" vertical="center" wrapText="1"/>
    </xf>
    <xf numFmtId="166" fontId="5" fillId="8" borderId="25" xfId="6" applyNumberFormat="1" applyFont="1" applyFill="1" applyBorder="1" applyAlignment="1">
      <alignment horizontal="center" vertical="center" wrapText="1"/>
    </xf>
    <xf numFmtId="166" fontId="5" fillId="6" borderId="23" xfId="6" applyNumberFormat="1" applyFont="1" applyFill="1" applyBorder="1" applyAlignment="1">
      <alignment horizontal="center" vertical="center" wrapText="1"/>
    </xf>
    <xf numFmtId="166" fontId="5" fillId="6" borderId="24" xfId="6" applyNumberFormat="1" applyFont="1" applyFill="1" applyBorder="1" applyAlignment="1">
      <alignment horizontal="center" vertical="center" wrapText="1"/>
    </xf>
    <xf numFmtId="166" fontId="5" fillId="6" borderId="25" xfId="6" applyNumberFormat="1" applyFont="1" applyFill="1" applyBorder="1" applyAlignment="1">
      <alignment horizontal="center" vertical="center" wrapText="1"/>
    </xf>
    <xf numFmtId="166" fontId="5" fillId="9" borderId="6" xfId="6" applyNumberFormat="1" applyFont="1" applyFill="1" applyBorder="1" applyAlignment="1">
      <alignment horizontal="center" vertical="center" wrapText="1"/>
    </xf>
    <xf numFmtId="166" fontId="5" fillId="9" borderId="7" xfId="6" applyNumberFormat="1" applyFont="1" applyFill="1" applyBorder="1" applyAlignment="1">
      <alignment horizontal="center" vertical="center" wrapText="1"/>
    </xf>
    <xf numFmtId="166" fontId="5" fillId="9" borderId="8" xfId="6" applyNumberFormat="1" applyFont="1" applyFill="1" applyBorder="1" applyAlignment="1">
      <alignment horizontal="center" vertical="center" wrapText="1"/>
    </xf>
    <xf numFmtId="166" fontId="5" fillId="10" borderId="23" xfId="6" applyNumberFormat="1" applyFont="1" applyFill="1" applyBorder="1" applyAlignment="1">
      <alignment horizontal="center" vertical="center" wrapText="1"/>
    </xf>
    <xf numFmtId="166" fontId="5" fillId="10" borderId="24" xfId="6" applyNumberFormat="1" applyFont="1" applyFill="1" applyBorder="1" applyAlignment="1">
      <alignment horizontal="center" vertical="center" wrapText="1"/>
    </xf>
    <xf numFmtId="166" fontId="5" fillId="10" borderId="25" xfId="6" applyNumberFormat="1" applyFont="1" applyFill="1" applyBorder="1" applyAlignment="1">
      <alignment horizontal="center" vertical="center" wrapText="1"/>
    </xf>
    <xf numFmtId="166" fontId="5" fillId="11" borderId="23" xfId="6" applyNumberFormat="1" applyFont="1" applyFill="1" applyBorder="1" applyAlignment="1">
      <alignment horizontal="center" vertical="center" wrapText="1"/>
    </xf>
    <xf numFmtId="166" fontId="5" fillId="11" borderId="24" xfId="6" applyNumberFormat="1" applyFont="1" applyFill="1" applyBorder="1" applyAlignment="1">
      <alignment horizontal="center" vertical="center" wrapText="1"/>
    </xf>
    <xf numFmtId="166" fontId="5" fillId="11" borderId="25" xfId="6" applyNumberFormat="1" applyFont="1" applyFill="1" applyBorder="1" applyAlignment="1">
      <alignment horizontal="center" vertical="center" wrapText="1"/>
    </xf>
    <xf numFmtId="0" fontId="4" fillId="0" borderId="6" xfId="13" applyFont="1" applyBorder="1" applyAlignment="1">
      <alignment horizontal="left" vertical="center" wrapText="1"/>
    </xf>
    <xf numFmtId="0" fontId="4" fillId="0" borderId="8" xfId="13" applyFont="1" applyBorder="1" applyAlignment="1">
      <alignment horizontal="left" vertical="center" wrapText="1"/>
    </xf>
    <xf numFmtId="167" fontId="5" fillId="7" borderId="6" xfId="6" applyNumberFormat="1" applyFont="1" applyFill="1" applyBorder="1" applyAlignment="1">
      <alignment horizontal="center" vertical="center" wrapText="1"/>
    </xf>
    <xf numFmtId="167" fontId="5" fillId="7" borderId="7" xfId="6" applyNumberFormat="1" applyFont="1" applyFill="1" applyBorder="1" applyAlignment="1">
      <alignment horizontal="center" vertical="center" wrapText="1"/>
    </xf>
    <xf numFmtId="167" fontId="5" fillId="7" borderId="8" xfId="6" applyNumberFormat="1" applyFont="1" applyFill="1" applyBorder="1" applyAlignment="1">
      <alignment horizontal="center" vertical="center" wrapText="1"/>
    </xf>
    <xf numFmtId="167" fontId="5" fillId="6" borderId="6" xfId="6" applyNumberFormat="1" applyFont="1" applyFill="1" applyBorder="1" applyAlignment="1">
      <alignment horizontal="center" vertical="center" wrapText="1"/>
    </xf>
    <xf numFmtId="167" fontId="5" fillId="6" borderId="7" xfId="6" applyNumberFormat="1" applyFont="1" applyFill="1" applyBorder="1" applyAlignment="1">
      <alignment horizontal="center" vertical="center" wrapText="1"/>
    </xf>
    <xf numFmtId="167" fontId="5" fillId="6" borderId="8" xfId="6" applyNumberFormat="1" applyFont="1" applyFill="1" applyBorder="1" applyAlignment="1">
      <alignment horizontal="center" vertical="center" wrapText="1"/>
    </xf>
    <xf numFmtId="167" fontId="5" fillId="11" borderId="6" xfId="6" applyNumberFormat="1" applyFont="1" applyFill="1" applyBorder="1" applyAlignment="1">
      <alignment horizontal="center" vertical="center" wrapText="1"/>
    </xf>
    <xf numFmtId="167" fontId="5" fillId="11" borderId="7" xfId="6" applyNumberFormat="1" applyFont="1" applyFill="1" applyBorder="1" applyAlignment="1">
      <alignment horizontal="center" vertical="center" wrapText="1"/>
    </xf>
    <xf numFmtId="167" fontId="5" fillId="11" borderId="8" xfId="6" applyNumberFormat="1" applyFont="1" applyFill="1" applyBorder="1" applyAlignment="1">
      <alignment horizontal="center" vertical="center" wrapText="1"/>
    </xf>
    <xf numFmtId="167" fontId="5" fillId="12" borderId="6" xfId="6" applyNumberFormat="1" applyFont="1" applyFill="1" applyBorder="1" applyAlignment="1">
      <alignment horizontal="center" vertical="center" wrapText="1"/>
    </xf>
    <xf numFmtId="167" fontId="5" fillId="12" borderId="7" xfId="6" applyNumberFormat="1" applyFont="1" applyFill="1" applyBorder="1" applyAlignment="1">
      <alignment horizontal="center" vertical="center" wrapText="1"/>
    </xf>
    <xf numFmtId="167" fontId="5" fillId="12" borderId="8" xfId="6" applyNumberFormat="1" applyFont="1" applyFill="1" applyBorder="1" applyAlignment="1">
      <alignment horizontal="center" vertical="center" wrapText="1"/>
    </xf>
    <xf numFmtId="166" fontId="5" fillId="12" borderId="23" xfId="6" applyNumberFormat="1" applyFont="1" applyFill="1" applyBorder="1" applyAlignment="1">
      <alignment horizontal="center" vertical="center" wrapText="1"/>
    </xf>
    <xf numFmtId="166" fontId="5" fillId="12" borderId="24" xfId="6" applyNumberFormat="1" applyFont="1" applyFill="1" applyBorder="1" applyAlignment="1">
      <alignment horizontal="center" vertical="center" wrapText="1"/>
    </xf>
    <xf numFmtId="166" fontId="5" fillId="12" borderId="25" xfId="6" applyNumberFormat="1" applyFont="1" applyFill="1" applyBorder="1" applyAlignment="1">
      <alignment horizontal="center" vertical="center" wrapText="1"/>
    </xf>
    <xf numFmtId="166" fontId="5" fillId="9" borderId="23" xfId="6" applyNumberFormat="1" applyFont="1" applyFill="1" applyBorder="1" applyAlignment="1">
      <alignment horizontal="center" vertical="center" wrapText="1"/>
    </xf>
    <xf numFmtId="166" fontId="5" fillId="9" borderId="24" xfId="6" applyNumberFormat="1" applyFont="1" applyFill="1" applyBorder="1" applyAlignment="1">
      <alignment horizontal="center" vertical="center" wrapText="1"/>
    </xf>
    <xf numFmtId="166" fontId="5" fillId="9" borderId="25" xfId="6" applyNumberFormat="1" applyFont="1" applyFill="1" applyBorder="1" applyAlignment="1">
      <alignment horizontal="center" vertical="center" wrapText="1"/>
    </xf>
    <xf numFmtId="164" fontId="4" fillId="3" borderId="13" xfId="15" applyNumberFormat="1" applyFont="1" applyFill="1" applyBorder="1" applyAlignment="1">
      <alignment horizontal="left" vertical="center" wrapText="1"/>
    </xf>
    <xf numFmtId="164" fontId="4" fillId="3" borderId="33" xfId="15" applyNumberFormat="1" applyFont="1" applyFill="1" applyBorder="1" applyAlignment="1">
      <alignment horizontal="left" vertical="center" wrapText="1"/>
    </xf>
    <xf numFmtId="0" fontId="4" fillId="2" borderId="6" xfId="4" applyFont="1" applyFill="1" applyBorder="1" applyAlignment="1">
      <alignment horizontal="left" vertical="center" wrapText="1"/>
    </xf>
    <xf numFmtId="0" fontId="4" fillId="2" borderId="7" xfId="4" applyFont="1" applyFill="1" applyBorder="1" applyAlignment="1">
      <alignment horizontal="left" vertical="center" wrapText="1"/>
    </xf>
    <xf numFmtId="164" fontId="12" fillId="3" borderId="13" xfId="15" applyNumberFormat="1" applyFont="1" applyFill="1" applyBorder="1" applyAlignment="1">
      <alignment horizontal="left" vertical="center" wrapText="1"/>
    </xf>
    <xf numFmtId="166" fontId="5" fillId="11" borderId="6" xfId="6" applyNumberFormat="1" applyFont="1" applyFill="1" applyBorder="1" applyAlignment="1">
      <alignment horizontal="center" vertical="center" wrapText="1"/>
    </xf>
    <xf numFmtId="166" fontId="5" fillId="11" borderId="7" xfId="6" applyNumberFormat="1" applyFont="1" applyFill="1" applyBorder="1" applyAlignment="1">
      <alignment horizontal="center" vertical="center" wrapText="1"/>
    </xf>
    <xf numFmtId="166" fontId="5" fillId="11" borderId="8" xfId="6" applyNumberFormat="1" applyFont="1" applyFill="1" applyBorder="1" applyAlignment="1">
      <alignment horizontal="center" vertical="center" wrapText="1"/>
    </xf>
    <xf numFmtId="166" fontId="5" fillId="8" borderId="6" xfId="6" applyNumberFormat="1" applyFont="1" applyFill="1" applyBorder="1" applyAlignment="1">
      <alignment horizontal="center" vertical="center" wrapText="1"/>
    </xf>
    <xf numFmtId="166" fontId="5" fillId="8" borderId="7" xfId="6" applyNumberFormat="1" applyFont="1" applyFill="1" applyBorder="1" applyAlignment="1">
      <alignment horizontal="center" vertical="center" wrapText="1"/>
    </xf>
    <xf numFmtId="166" fontId="5" fillId="8" borderId="8" xfId="6" applyNumberFormat="1" applyFont="1" applyFill="1" applyBorder="1" applyAlignment="1">
      <alignment horizontal="center" vertical="center" wrapText="1"/>
    </xf>
    <xf numFmtId="166" fontId="5" fillId="6" borderId="6" xfId="6" applyNumberFormat="1" applyFont="1" applyFill="1" applyBorder="1" applyAlignment="1">
      <alignment horizontal="center" vertical="center" wrapText="1"/>
    </xf>
    <xf numFmtId="166" fontId="5" fillId="6" borderId="7" xfId="6" applyNumberFormat="1" applyFont="1" applyFill="1" applyBorder="1" applyAlignment="1">
      <alignment horizontal="center" vertical="center" wrapText="1"/>
    </xf>
    <xf numFmtId="166" fontId="5" fillId="6" borderId="8" xfId="6" applyNumberFormat="1" applyFont="1" applyFill="1" applyBorder="1" applyAlignment="1">
      <alignment horizontal="center" vertical="center" wrapText="1"/>
    </xf>
    <xf numFmtId="164" fontId="5" fillId="4" borderId="33" xfId="4" applyNumberFormat="1" applyFont="1" applyFill="1" applyBorder="1" applyAlignment="1">
      <alignment horizontal="center" vertical="center" wrapText="1"/>
    </xf>
    <xf numFmtId="164" fontId="5" fillId="4" borderId="35" xfId="4" applyNumberFormat="1" applyFont="1" applyFill="1" applyBorder="1" applyAlignment="1">
      <alignment horizontal="center" vertical="center" wrapText="1"/>
    </xf>
    <xf numFmtId="164" fontId="5" fillId="4" borderId="34" xfId="4" applyNumberFormat="1" applyFont="1" applyFill="1" applyBorder="1" applyAlignment="1">
      <alignment horizontal="center" vertical="center" wrapText="1"/>
    </xf>
    <xf numFmtId="164" fontId="5" fillId="4" borderId="23" xfId="4" applyNumberFormat="1" applyFont="1" applyFill="1" applyBorder="1" applyAlignment="1">
      <alignment horizontal="center" vertical="center" wrapText="1"/>
    </xf>
    <xf numFmtId="164" fontId="5" fillId="4" borderId="25" xfId="4" applyNumberFormat="1" applyFont="1" applyFill="1" applyBorder="1" applyAlignment="1">
      <alignment horizontal="center" vertical="center" wrapText="1"/>
    </xf>
    <xf numFmtId="164" fontId="5" fillId="4" borderId="26" xfId="4" applyNumberFormat="1" applyFont="1" applyFill="1" applyBorder="1" applyAlignment="1">
      <alignment horizontal="center" vertical="center" wrapText="1"/>
    </xf>
    <xf numFmtId="164" fontId="5" fillId="4" borderId="10" xfId="4" applyNumberFormat="1" applyFont="1" applyFill="1" applyBorder="1" applyAlignment="1">
      <alignment horizontal="center" vertical="center" wrapText="1"/>
    </xf>
    <xf numFmtId="164" fontId="5" fillId="4" borderId="27" xfId="4" applyNumberFormat="1" applyFont="1" applyFill="1" applyBorder="1" applyAlignment="1">
      <alignment horizontal="center" vertical="center" wrapText="1"/>
    </xf>
    <xf numFmtId="164" fontId="5" fillId="4" borderId="28" xfId="4" applyNumberFormat="1" applyFont="1" applyFill="1" applyBorder="1" applyAlignment="1">
      <alignment horizontal="center" vertical="center" wrapText="1"/>
    </xf>
    <xf numFmtId="166" fontId="5" fillId="7" borderId="6" xfId="6" applyNumberFormat="1" applyFont="1" applyFill="1" applyBorder="1" applyAlignment="1">
      <alignment horizontal="center" vertical="center" wrapText="1"/>
    </xf>
    <xf numFmtId="166" fontId="5" fillId="7" borderId="7" xfId="6" applyNumberFormat="1" applyFont="1" applyFill="1" applyBorder="1" applyAlignment="1">
      <alignment horizontal="center" vertical="center" wrapText="1"/>
    </xf>
    <xf numFmtId="166" fontId="5" fillId="7" borderId="8" xfId="6" applyNumberFormat="1" applyFont="1" applyFill="1" applyBorder="1" applyAlignment="1">
      <alignment horizontal="center" vertical="center" wrapText="1"/>
    </xf>
    <xf numFmtId="164" fontId="12" fillId="3" borderId="33" xfId="15" applyNumberFormat="1" applyFont="1" applyFill="1" applyBorder="1" applyAlignment="1">
      <alignment horizontal="left" vertical="center" wrapText="1"/>
    </xf>
    <xf numFmtId="166" fontId="5" fillId="14" borderId="23" xfId="6" applyNumberFormat="1" applyFont="1" applyFill="1" applyBorder="1" applyAlignment="1">
      <alignment horizontal="center" vertical="center" wrapText="1"/>
    </xf>
    <xf numFmtId="166" fontId="5" fillId="14" borderId="24" xfId="6" applyNumberFormat="1" applyFont="1" applyFill="1" applyBorder="1" applyAlignment="1">
      <alignment horizontal="center" vertical="center" wrapText="1"/>
    </xf>
    <xf numFmtId="166" fontId="5" fillId="14" borderId="25" xfId="6" applyNumberFormat="1" applyFont="1" applyFill="1" applyBorder="1" applyAlignment="1">
      <alignment horizontal="center" vertical="center" wrapText="1"/>
    </xf>
    <xf numFmtId="167" fontId="5" fillId="14" borderId="6" xfId="6" applyNumberFormat="1" applyFont="1" applyFill="1" applyBorder="1" applyAlignment="1">
      <alignment horizontal="center" vertical="center" wrapText="1"/>
    </xf>
    <xf numFmtId="167" fontId="5" fillId="14" borderId="7" xfId="6" applyNumberFormat="1" applyFont="1" applyFill="1" applyBorder="1" applyAlignment="1">
      <alignment horizontal="center" vertical="center" wrapText="1"/>
    </xf>
    <xf numFmtId="167" fontId="5" fillId="14" borderId="8" xfId="6" applyNumberFormat="1" applyFont="1" applyFill="1" applyBorder="1" applyAlignment="1">
      <alignment horizontal="center" vertical="center" wrapText="1"/>
    </xf>
    <xf numFmtId="0" fontId="4" fillId="0" borderId="36" xfId="4" applyFont="1" applyBorder="1" applyAlignment="1">
      <alignment horizontal="center" vertical="center"/>
    </xf>
    <xf numFmtId="0" fontId="5" fillId="0" borderId="23" xfId="4" applyFont="1" applyBorder="1" applyAlignment="1">
      <alignment horizontal="center" vertical="center" wrapText="1"/>
    </xf>
    <xf numFmtId="0" fontId="6" fillId="0" borderId="24" xfId="4" applyFont="1" applyBorder="1" applyAlignment="1">
      <alignment horizontal="center" vertical="center" wrapText="1"/>
    </xf>
    <xf numFmtId="0" fontId="6" fillId="0" borderId="25" xfId="4" applyFont="1" applyBorder="1" applyAlignment="1">
      <alignment horizontal="center" vertical="center" wrapText="1"/>
    </xf>
    <xf numFmtId="0" fontId="6" fillId="0" borderId="26" xfId="4" applyFont="1" applyBorder="1" applyAlignment="1">
      <alignment horizontal="center" vertical="center" wrapText="1"/>
    </xf>
    <xf numFmtId="0" fontId="6" fillId="0" borderId="27" xfId="4" applyFont="1" applyBorder="1" applyAlignment="1">
      <alignment horizontal="center" vertical="center" wrapText="1"/>
    </xf>
    <xf numFmtId="0" fontId="6" fillId="0" borderId="22" xfId="4" applyFont="1" applyBorder="1" applyAlignment="1">
      <alignment horizontal="center" vertical="center" wrapText="1"/>
    </xf>
    <xf numFmtId="0" fontId="6" fillId="0" borderId="28" xfId="4" applyFont="1" applyBorder="1" applyAlignment="1">
      <alignment horizontal="center" vertical="center" wrapText="1"/>
    </xf>
    <xf numFmtId="0" fontId="7" fillId="2" borderId="0" xfId="3" applyFont="1" applyFill="1" applyAlignment="1">
      <alignment horizontal="center" vertical="center" wrapText="1"/>
    </xf>
    <xf numFmtId="164" fontId="12" fillId="3" borderId="33" xfId="12" applyNumberFormat="1" applyFont="1" applyFill="1" applyBorder="1" applyAlignment="1">
      <alignment horizontal="left" vertical="center" wrapText="1"/>
    </xf>
    <xf numFmtId="164" fontId="12" fillId="3" borderId="13" xfId="12" applyNumberFormat="1" applyFont="1" applyFill="1" applyBorder="1" applyAlignment="1">
      <alignment horizontal="left" vertical="center" wrapText="1"/>
    </xf>
    <xf numFmtId="0" fontId="2" fillId="0" borderId="24" xfId="13" applyFont="1" applyBorder="1" applyAlignment="1">
      <alignment horizontal="center" vertical="center" wrapText="1"/>
    </xf>
    <xf numFmtId="0" fontId="9" fillId="0" borderId="0" xfId="13" applyFont="1" applyAlignment="1">
      <alignment horizontal="center" vertical="center"/>
    </xf>
    <xf numFmtId="0" fontId="2" fillId="0" borderId="0" xfId="13" applyFont="1" applyAlignment="1">
      <alignment horizontal="center" vertical="center"/>
    </xf>
    <xf numFmtId="164" fontId="2" fillId="2" borderId="0" xfId="0" applyNumberFormat="1" applyFont="1" applyFill="1" applyAlignment="1">
      <alignment horizontal="left" vertical="center" wrapText="1"/>
    </xf>
    <xf numFmtId="164" fontId="5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NumberFormat="1" applyFont="1" applyAlignment="1" applyProtection="1">
      <alignment horizontal="center" vertical="center" wrapText="1"/>
      <protection locked="0"/>
    </xf>
    <xf numFmtId="164" fontId="5" fillId="0" borderId="13" xfId="6" applyNumberFormat="1" applyFont="1" applyFill="1" applyBorder="1" applyAlignment="1">
      <alignment horizontal="center" vertical="center" wrapText="1"/>
    </xf>
    <xf numFmtId="164" fontId="5" fillId="6" borderId="13" xfId="7" applyNumberFormat="1" applyFont="1" applyFill="1" applyBorder="1" applyAlignment="1" applyProtection="1">
      <alignment horizontal="center" vertical="center" wrapText="1"/>
      <protection locked="0"/>
    </xf>
    <xf numFmtId="164" fontId="2" fillId="6" borderId="0" xfId="0" applyNumberFormat="1" applyFont="1" applyFill="1" applyAlignment="1">
      <alignment vertical="center"/>
    </xf>
    <xf numFmtId="164" fontId="15" fillId="0" borderId="0" xfId="6" applyNumberFormat="1" applyFont="1" applyFill="1" applyBorder="1" applyAlignment="1">
      <alignment horizontal="right" vertical="center" wrapText="1"/>
    </xf>
    <xf numFmtId="164" fontId="4" fillId="0" borderId="22" xfId="6" applyNumberFormat="1" applyFont="1" applyFill="1" applyBorder="1" applyAlignment="1">
      <alignment horizontal="right" vertical="center" wrapText="1"/>
    </xf>
    <xf numFmtId="164" fontId="4" fillId="6" borderId="34" xfId="6" applyNumberFormat="1" applyFont="1" applyFill="1" applyBorder="1" applyAlignment="1">
      <alignment horizontal="right" vertical="center" wrapText="1"/>
    </xf>
    <xf numFmtId="164" fontId="4" fillId="6" borderId="13" xfId="6" applyNumberFormat="1" applyFont="1" applyFill="1" applyBorder="1" applyAlignment="1">
      <alignment horizontal="right" vertical="center" wrapText="1"/>
    </xf>
    <xf numFmtId="164" fontId="2" fillId="2" borderId="0" xfId="0" applyNumberFormat="1" applyFont="1" applyFill="1" applyAlignment="1">
      <alignment vertical="center"/>
    </xf>
  </cellXfs>
  <cellStyles count="21">
    <cellStyle name="Comma 6" xfId="10" xr:uid="{00000000-0005-0000-0000-000000000000}"/>
    <cellStyle name="Currency 6" xfId="12" xr:uid="{00000000-0005-0000-0000-000001000000}"/>
    <cellStyle name="Millares" xfId="1" builtinId="3"/>
    <cellStyle name="Millares 2" xfId="14" xr:uid="{00000000-0005-0000-0000-000003000000}"/>
    <cellStyle name="Millares 2 2" xfId="9" xr:uid="{00000000-0005-0000-0000-000004000000}"/>
    <cellStyle name="Moneda [0]" xfId="20" builtinId="7"/>
    <cellStyle name="Moneda 11" xfId="17" xr:uid="{00000000-0005-0000-0000-000005000000}"/>
    <cellStyle name="Moneda 2" xfId="18" xr:uid="{00000000-0005-0000-0000-000006000000}"/>
    <cellStyle name="Moneda 2 2" xfId="6" xr:uid="{00000000-0005-0000-0000-000007000000}"/>
    <cellStyle name="Moneda 2 2 2" xfId="11" xr:uid="{00000000-0005-0000-0000-000008000000}"/>
    <cellStyle name="Moneda 3 2" xfId="8" xr:uid="{00000000-0005-0000-0000-000009000000}"/>
    <cellStyle name="Moneda 3 6" xfId="16" xr:uid="{00000000-0005-0000-0000-00000A000000}"/>
    <cellStyle name="Moneda 4" xfId="15" xr:uid="{00000000-0005-0000-0000-00000B000000}"/>
    <cellStyle name="Normal" xfId="0" builtinId="0"/>
    <cellStyle name="Normal 2" xfId="19" xr:uid="{9CF2AFEE-CA70-4C53-A9D7-D33A4F1B8575}"/>
    <cellStyle name="Normal 2_NAZARETH CONVENIO INTERADMINISTRATIVO" xfId="4" xr:uid="{00000000-0005-0000-0000-00000D000000}"/>
    <cellStyle name="Normal 2_NAZARETH CONVENIO INTERADMINISTRATIVO 2" xfId="13" xr:uid="{00000000-0005-0000-0000-00000E000000}"/>
    <cellStyle name="Normal 6 2" xfId="3" xr:uid="{00000000-0005-0000-0000-00000F000000}"/>
    <cellStyle name="Normal_Hoja1" xfId="7" xr:uid="{00000000-0005-0000-0000-000010000000}"/>
    <cellStyle name="Percent 6" xfId="5" xr:uid="{00000000-0005-0000-0000-000011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870283</xdr:colOff>
      <xdr:row>1</xdr:row>
      <xdr:rowOff>76706</xdr:rowOff>
    </xdr:from>
    <xdr:to>
      <xdr:col>1</xdr:col>
      <xdr:colOff>2163832</xdr:colOff>
      <xdr:row>4</xdr:row>
      <xdr:rowOff>127864</xdr:rowOff>
    </xdr:to>
    <xdr:pic>
      <xdr:nvPicPr>
        <xdr:cNvPr id="2" name="Picture 1" descr="escudo-alc">
          <a:extLst>
            <a:ext uri="{FF2B5EF4-FFF2-40B4-BE49-F238E27FC236}">
              <a16:creationId xmlns:a16="http://schemas.microsoft.com/office/drawing/2014/main" id="{49618C54-B1D4-45FA-9326-57E0DCD0A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343" y="175766"/>
          <a:ext cx="1293549" cy="576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870283</xdr:colOff>
      <xdr:row>1</xdr:row>
      <xdr:rowOff>76706</xdr:rowOff>
    </xdr:from>
    <xdr:to>
      <xdr:col>1</xdr:col>
      <xdr:colOff>2163832</xdr:colOff>
      <xdr:row>4</xdr:row>
      <xdr:rowOff>127864</xdr:rowOff>
    </xdr:to>
    <xdr:pic>
      <xdr:nvPicPr>
        <xdr:cNvPr id="2" name="Picture 1" descr="escudo-alc">
          <a:extLst>
            <a:ext uri="{FF2B5EF4-FFF2-40B4-BE49-F238E27FC236}">
              <a16:creationId xmlns:a16="http://schemas.microsoft.com/office/drawing/2014/main" id="{6101CF37-6086-4D24-99DE-15D7AE3ED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343" y="175766"/>
          <a:ext cx="1293549" cy="576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870283</xdr:colOff>
      <xdr:row>1</xdr:row>
      <xdr:rowOff>76706</xdr:rowOff>
    </xdr:from>
    <xdr:to>
      <xdr:col>1</xdr:col>
      <xdr:colOff>2163832</xdr:colOff>
      <xdr:row>4</xdr:row>
      <xdr:rowOff>127864</xdr:rowOff>
    </xdr:to>
    <xdr:pic>
      <xdr:nvPicPr>
        <xdr:cNvPr id="2" name="Picture 1" descr="escudo-alc">
          <a:extLst>
            <a:ext uri="{FF2B5EF4-FFF2-40B4-BE49-F238E27FC236}">
              <a16:creationId xmlns:a16="http://schemas.microsoft.com/office/drawing/2014/main" id="{5FACCC56-6049-40D1-81F6-445B24D57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533" y="181481"/>
          <a:ext cx="1293549" cy="5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614796</xdr:colOff>
      <xdr:row>72</xdr:row>
      <xdr:rowOff>571500</xdr:rowOff>
    </xdr:from>
    <xdr:to>
      <xdr:col>20</xdr:col>
      <xdr:colOff>614796</xdr:colOff>
      <xdr:row>73</xdr:row>
      <xdr:rowOff>23756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3C93697-917C-408C-A414-57C9915BA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3871" y="13163550"/>
          <a:ext cx="0" cy="23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870283</xdr:colOff>
      <xdr:row>1</xdr:row>
      <xdr:rowOff>76706</xdr:rowOff>
    </xdr:from>
    <xdr:to>
      <xdr:col>1</xdr:col>
      <xdr:colOff>2163832</xdr:colOff>
      <xdr:row>4</xdr:row>
      <xdr:rowOff>127864</xdr:rowOff>
    </xdr:to>
    <xdr:pic>
      <xdr:nvPicPr>
        <xdr:cNvPr id="2" name="Picture 1" descr="escudo-alc">
          <a:extLst>
            <a:ext uri="{FF2B5EF4-FFF2-40B4-BE49-F238E27FC236}">
              <a16:creationId xmlns:a16="http://schemas.microsoft.com/office/drawing/2014/main" id="{0C28876F-9525-43C4-9319-EEAF922E5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343" y="175766"/>
          <a:ext cx="1293549" cy="576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52</xdr:col>
      <xdr:colOff>614796</xdr:colOff>
      <xdr:row>73</xdr:row>
      <xdr:rowOff>0</xdr:rowOff>
    </xdr:from>
    <xdr:to>
      <xdr:col>52</xdr:col>
      <xdr:colOff>614796</xdr:colOff>
      <xdr:row>73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8EA9AEE-F4F8-4B24-A7D5-6F34CB6CE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4671" y="12477750"/>
          <a:ext cx="0" cy="23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614796</xdr:colOff>
      <xdr:row>73</xdr:row>
      <xdr:rowOff>0</xdr:rowOff>
    </xdr:from>
    <xdr:to>
      <xdr:col>17</xdr:col>
      <xdr:colOff>614796</xdr:colOff>
      <xdr:row>73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264B6DD-C4B5-4C5F-87DD-E7F48717A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68071" y="24145875"/>
          <a:ext cx="0" cy="23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40</xdr:col>
      <xdr:colOff>614796</xdr:colOff>
      <xdr:row>73</xdr:row>
      <xdr:rowOff>0</xdr:rowOff>
    </xdr:from>
    <xdr:to>
      <xdr:col>40</xdr:col>
      <xdr:colOff>614796</xdr:colOff>
      <xdr:row>73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E8A1249-6D4F-47F4-8033-B059DAF68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1318" y="12368005"/>
          <a:ext cx="0" cy="21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58</xdr:col>
      <xdr:colOff>614796</xdr:colOff>
      <xdr:row>73</xdr:row>
      <xdr:rowOff>0</xdr:rowOff>
    </xdr:from>
    <xdr:to>
      <xdr:col>58</xdr:col>
      <xdr:colOff>614796</xdr:colOff>
      <xdr:row>73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D0F0ACA-9AEA-4475-A2A7-D67389351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8346" y="12153900"/>
          <a:ext cx="0" cy="23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1094133</xdr:colOff>
      <xdr:row>68</xdr:row>
      <xdr:rowOff>50938</xdr:rowOff>
    </xdr:from>
    <xdr:to>
      <xdr:col>3</xdr:col>
      <xdr:colOff>179050</xdr:colOff>
      <xdr:row>72</xdr:row>
      <xdr:rowOff>101284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A9452A4-18F7-8EB1-6CE3-521224292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89383" y="11385688"/>
          <a:ext cx="1675717" cy="631371"/>
        </a:xfrm>
        <a:prstGeom prst="rect">
          <a:avLst/>
        </a:prstGeom>
      </xdr:spPr>
    </xdr:pic>
    <xdr:clientData/>
  </xdr:twoCellAnchor>
  <xdr:twoCellAnchor>
    <xdr:from>
      <xdr:col>78</xdr:col>
      <xdr:colOff>614796</xdr:colOff>
      <xdr:row>73</xdr:row>
      <xdr:rowOff>0</xdr:rowOff>
    </xdr:from>
    <xdr:to>
      <xdr:col>78</xdr:col>
      <xdr:colOff>614796</xdr:colOff>
      <xdr:row>73</xdr:row>
      <xdr:rowOff>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9E0AFBBB-3DFB-492A-B03A-C59C40343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2271" y="12344400"/>
          <a:ext cx="0" cy="23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73</xdr:col>
      <xdr:colOff>619125</xdr:colOff>
      <xdr:row>68</xdr:row>
      <xdr:rowOff>104775</xdr:rowOff>
    </xdr:from>
    <xdr:to>
      <xdr:col>79</xdr:col>
      <xdr:colOff>237860</xdr:colOff>
      <xdr:row>72</xdr:row>
      <xdr:rowOff>85655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A2DC8A5-9A9C-B514-A888-48198278D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91350" y="11439525"/>
          <a:ext cx="2123810" cy="5619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disgovco-my.sharepoint.com/Users/fbustosa/Downloads/(09102017)_FOR-AD-014_Control_Financiero_V2%20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indy\Desktop\C:\Users\cindy\Desktop\Fsandoval\sectsa\Sectsa\Estf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er\Desktop\1.%20HACC\Contratos%202021\21.%20febrero%202023%20Convenios\CONTRATO%2010701-2021%20PAGO%2016%20FEBRERO%202023\FINANCIERO%20CONTRATO%2010701-2021%2016%20FEBRERO%202023\CF%2010701-2021%20FEBRERO%202022%20VF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2023\Febrero\FEBRERO%20MACARENA\COMINIDAD%20CUIDADO%20SAN%20FRANCISCO%20DE%20ASIS%20FEB%202023\Scaners\2.%20INFORME%20FINANCIERO%20EJECUTOR\FOR-PSS-212%2010701-2021%20FEBRERO%202023.xlsx" TargetMode="External"/><Relationship Id="rId1" Type="http://schemas.openxmlformats.org/officeDocument/2006/relationships/externalLinkPath" Target="/2023/Febrero/FEBRERO%20MACARENA/COMINIDAD%20CUIDADO%20SAN%20FRANCISCO%20DE%20ASIS%20FEB%202023/Scaners/2.%20INFORME%20FINANCIERO%20EJECUTOR/FOR-PSS-212%2010701-2021%20FEBRERO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FINANCIERO"/>
      <sheetName val="Instruccione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.GRAL"/>
      <sheetName val="P&amp;G"/>
      <sheetName val="BAL_GRAL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.  Mensual para el word"/>
      <sheetName val="1. Balance Financiero"/>
      <sheetName val="2. Liquidacion Mensual"/>
      <sheetName val="2. Liquidacion Mensual PU"/>
      <sheetName val="INICIAL"/>
      <sheetName val="IPC"/>
      <sheetName val="IPC 2023"/>
      <sheetName val="GENERAL"/>
      <sheetName val="Hoja2"/>
      <sheetName val="3. Ejecutor New"/>
      <sheetName val="3. Ejecutor ant"/>
      <sheetName val="Hoja1"/>
      <sheetName val="4. Aportes del asociado"/>
      <sheetName val="prueba SECOP"/>
    </sheetNames>
    <sheetDataSet>
      <sheetData sheetId="0"/>
      <sheetData sheetId="1"/>
      <sheetData sheetId="2">
        <row r="12">
          <cell r="J12">
            <v>189488486</v>
          </cell>
        </row>
      </sheetData>
      <sheetData sheetId="3">
        <row r="33">
          <cell r="J33">
            <v>3658313915.1999998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7">
          <cell r="E57">
            <v>636180981.43913031</v>
          </cell>
        </row>
      </sheetData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ICIAL"/>
      <sheetName val="IPC 2022"/>
      <sheetName val="IPC 2023"/>
      <sheetName val="GENERAL"/>
    </sheetNames>
    <sheetDataSet>
      <sheetData sheetId="0"/>
      <sheetData sheetId="1"/>
      <sheetData sheetId="2"/>
      <sheetData sheetId="3">
        <row r="18">
          <cell r="CS18">
            <v>4563000</v>
          </cell>
        </row>
        <row r="50">
          <cell r="CS50">
            <v>0</v>
          </cell>
          <cell r="CT50">
            <v>0</v>
          </cell>
        </row>
        <row r="51">
          <cell r="CS51"/>
          <cell r="CT51"/>
        </row>
        <row r="52">
          <cell r="CS52"/>
          <cell r="CT52"/>
        </row>
        <row r="54">
          <cell r="CS54"/>
          <cell r="CT54"/>
        </row>
        <row r="55">
          <cell r="CS55"/>
          <cell r="CT55"/>
        </row>
        <row r="56">
          <cell r="CS56"/>
          <cell r="CT56"/>
        </row>
        <row r="57">
          <cell r="CT57"/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G66"/>
  <sheetViews>
    <sheetView showGridLines="0" topLeftCell="A10" zoomScale="99" zoomScaleNormal="99" zoomScaleSheetLayoutView="130" workbookViewId="0">
      <selection activeCell="E37" sqref="E37"/>
    </sheetView>
  </sheetViews>
  <sheetFormatPr baseColWidth="10" defaultColWidth="15.28515625" defaultRowHeight="11.25" outlineLevelCol="1" x14ac:dyDescent="0.25"/>
  <cols>
    <col min="1" max="1" width="1.42578125" style="1" customWidth="1"/>
    <col min="2" max="2" width="41" style="2" customWidth="1"/>
    <col min="3" max="3" width="4.5703125" style="2" customWidth="1"/>
    <col min="4" max="4" width="12.28515625" style="2" bestFit="1" customWidth="1"/>
    <col min="5" max="5" width="14.7109375" style="3" customWidth="1"/>
    <col min="6" max="6" width="11.140625" style="3" bestFit="1" customWidth="1"/>
    <col min="7" max="7" width="14.28515625" style="3" hidden="1" customWidth="1"/>
    <col min="8" max="8" width="10.28515625" style="3" hidden="1" customWidth="1"/>
    <col min="9" max="9" width="11.28515625" style="3" hidden="1" customWidth="1" outlineLevel="1"/>
    <col min="10" max="10" width="11.42578125" style="3" hidden="1" customWidth="1" outlineLevel="1"/>
    <col min="11" max="11" width="11.28515625" style="3" hidden="1" customWidth="1" outlineLevel="1"/>
    <col min="12" max="12" width="10.28515625" style="3" hidden="1" customWidth="1" outlineLevel="1"/>
    <col min="13" max="13" width="13.140625" style="3" hidden="1" customWidth="1" collapsed="1"/>
    <col min="14" max="14" width="10.28515625" style="3" hidden="1" customWidth="1"/>
    <col min="15" max="15" width="15" style="3" hidden="1" customWidth="1" outlineLevel="1"/>
    <col min="16" max="16" width="11" style="3" hidden="1" customWidth="1" outlineLevel="1"/>
    <col min="17" max="17" width="11.28515625" style="3" hidden="1" customWidth="1" outlineLevel="1"/>
    <col min="18" max="18" width="10.28515625" style="3" hidden="1" customWidth="1" outlineLevel="1"/>
    <col min="19" max="19" width="14.28515625" style="3" hidden="1" customWidth="1" collapsed="1"/>
    <col min="20" max="20" width="10.28515625" style="3" hidden="1" customWidth="1"/>
    <col min="21" max="21" width="15" style="3" hidden="1" customWidth="1" outlineLevel="1"/>
    <col min="22" max="22" width="10.28515625" style="3" hidden="1" customWidth="1" outlineLevel="1"/>
    <col min="23" max="23" width="11.28515625" style="3" hidden="1" customWidth="1" outlineLevel="1"/>
    <col min="24" max="24" width="10.28515625" style="3" hidden="1" customWidth="1" outlineLevel="1"/>
    <col min="25" max="25" width="14.28515625" style="3" hidden="1" customWidth="1" collapsed="1"/>
    <col min="26" max="26" width="10.28515625" style="3" hidden="1" customWidth="1"/>
    <col min="27" max="27" width="15" style="3" hidden="1" customWidth="1" outlineLevel="1"/>
    <col min="28" max="28" width="10.28515625" style="3" hidden="1" customWidth="1" outlineLevel="1"/>
    <col min="29" max="29" width="11.28515625" style="3" hidden="1" customWidth="1" outlineLevel="1"/>
    <col min="30" max="30" width="10.28515625" style="3" hidden="1" customWidth="1" outlineLevel="1"/>
    <col min="31" max="31" width="14.28515625" style="3" hidden="1" customWidth="1" collapsed="1"/>
    <col min="32" max="32" width="10.28515625" style="3" hidden="1" customWidth="1"/>
    <col min="33" max="33" width="15" style="3" hidden="1" customWidth="1" outlineLevel="1"/>
    <col min="34" max="34" width="11" style="3" hidden="1" customWidth="1" outlineLevel="1"/>
    <col min="35" max="35" width="11.28515625" style="3" hidden="1" customWidth="1" outlineLevel="1"/>
    <col min="36" max="36" width="10.28515625" style="3" hidden="1" customWidth="1" outlineLevel="1"/>
    <col min="37" max="37" width="14.28515625" style="3" hidden="1" customWidth="1" collapsed="1"/>
    <col min="38" max="38" width="10.28515625" style="3" hidden="1" customWidth="1"/>
    <col min="39" max="39" width="15" style="3" hidden="1" customWidth="1" outlineLevel="1"/>
    <col min="40" max="40" width="10.28515625" style="3" hidden="1" customWidth="1" outlineLevel="1"/>
    <col min="41" max="41" width="11.28515625" style="3" hidden="1" customWidth="1" outlineLevel="1"/>
    <col min="42" max="42" width="10.28515625" style="3" hidden="1" customWidth="1" outlineLevel="1"/>
    <col min="43" max="43" width="14.28515625" style="3" hidden="1" customWidth="1" collapsed="1"/>
    <col min="44" max="44" width="10.28515625" style="3" hidden="1" customWidth="1"/>
    <col min="45" max="45" width="11.28515625" style="3" hidden="1" customWidth="1" outlineLevel="1"/>
    <col min="46" max="46" width="11.42578125" style="3" hidden="1" customWidth="1" outlineLevel="1"/>
    <col min="47" max="47" width="11.28515625" style="3" hidden="1" customWidth="1" outlineLevel="1"/>
    <col min="48" max="48" width="10.28515625" style="3" hidden="1" customWidth="1" outlineLevel="1"/>
    <col min="49" max="49" width="14.28515625" style="3" hidden="1" customWidth="1" collapsed="1"/>
    <col min="50" max="50" width="10.28515625" style="3" hidden="1" customWidth="1"/>
    <col min="51" max="51" width="15" style="3" hidden="1" customWidth="1" outlineLevel="1"/>
    <col min="52" max="52" width="10.28515625" style="3" hidden="1" customWidth="1" outlineLevel="1"/>
    <col min="53" max="53" width="11.28515625" style="3" hidden="1" customWidth="1" outlineLevel="1"/>
    <col min="54" max="54" width="10.28515625" style="3" hidden="1" customWidth="1" outlineLevel="1"/>
    <col min="55" max="55" width="13.140625" style="3" hidden="1" customWidth="1" collapsed="1"/>
    <col min="56" max="56" width="10.28515625" style="3" hidden="1" customWidth="1"/>
    <col min="57" max="57" width="11.28515625" style="3" hidden="1" customWidth="1" outlineLevel="1"/>
    <col min="58" max="58" width="10.28515625" style="3" hidden="1" customWidth="1" outlineLevel="1"/>
    <col min="59" max="59" width="11.28515625" style="3" hidden="1" customWidth="1" outlineLevel="1"/>
    <col min="60" max="60" width="10.28515625" style="3" hidden="1" customWidth="1" outlineLevel="1"/>
    <col min="61" max="61" width="11.140625" style="3" hidden="1" customWidth="1" collapsed="1"/>
    <col min="62" max="62" width="10.28515625" style="3" hidden="1" customWidth="1"/>
    <col min="63" max="63" width="11.28515625" style="3" hidden="1" customWidth="1" outlineLevel="1"/>
    <col min="64" max="64" width="8.85546875" style="3" hidden="1" customWidth="1" outlineLevel="1"/>
    <col min="65" max="65" width="11.28515625" style="3" hidden="1" customWidth="1" outlineLevel="1"/>
    <col min="66" max="66" width="10.140625" style="3" hidden="1" customWidth="1" outlineLevel="1"/>
    <col min="67" max="67" width="13.140625" style="3" hidden="1" customWidth="1" collapsed="1"/>
    <col min="68" max="68" width="10.28515625" style="3" hidden="1" customWidth="1"/>
    <col min="69" max="69" width="11.28515625" style="3" hidden="1" customWidth="1" outlineLevel="1"/>
    <col min="70" max="70" width="10.28515625" style="3" hidden="1" customWidth="1" outlineLevel="1"/>
    <col min="71" max="71" width="11.28515625" style="3" hidden="1" customWidth="1" outlineLevel="1"/>
    <col min="72" max="72" width="10.28515625" style="3" hidden="1" customWidth="1" outlineLevel="1"/>
    <col min="73" max="73" width="13.140625" style="3" hidden="1" customWidth="1" collapsed="1"/>
    <col min="74" max="74" width="10.28515625" style="3" hidden="1" customWidth="1"/>
    <col min="75" max="75" width="11.28515625" style="3" hidden="1" customWidth="1" outlineLevel="1"/>
    <col min="76" max="76" width="10.28515625" style="3" hidden="1" customWidth="1" outlineLevel="1"/>
    <col min="77" max="77" width="11.28515625" style="3" hidden="1" customWidth="1" outlineLevel="1"/>
    <col min="78" max="78" width="10.28515625" style="3" hidden="1" customWidth="1" outlineLevel="1"/>
    <col min="79" max="79" width="11.140625" style="3" hidden="1" customWidth="1" collapsed="1"/>
    <col min="80" max="80" width="10.28515625" style="3" hidden="1" customWidth="1"/>
    <col min="81" max="81" width="11.28515625" style="3" hidden="1" customWidth="1" outlineLevel="1"/>
    <col min="82" max="82" width="8.28515625" style="3" hidden="1" customWidth="1" outlineLevel="1"/>
    <col min="83" max="83" width="11.28515625" style="3" hidden="1" customWidth="1" outlineLevel="1"/>
    <col min="84" max="84" width="8.28515625" style="3" hidden="1" customWidth="1" outlineLevel="1"/>
    <col min="85" max="85" width="11.140625" style="3" hidden="1" customWidth="1" collapsed="1"/>
    <col min="86" max="86" width="10.28515625" style="3" hidden="1" customWidth="1"/>
    <col min="87" max="87" width="15" style="3" hidden="1" customWidth="1" outlineLevel="1"/>
    <col min="88" max="88" width="10.28515625" style="3" hidden="1" customWidth="1" outlineLevel="1"/>
    <col min="89" max="89" width="11.28515625" style="3" hidden="1" customWidth="1" outlineLevel="1"/>
    <col min="90" max="90" width="10.28515625" style="3" hidden="1" customWidth="1" outlineLevel="1"/>
    <col min="91" max="91" width="11.140625" style="3" hidden="1" customWidth="1" collapsed="1"/>
    <col min="92" max="92" width="10.28515625" style="3" hidden="1" customWidth="1"/>
    <col min="93" max="93" width="11.28515625" style="3" hidden="1" customWidth="1" outlineLevel="1"/>
    <col min="94" max="96" width="10.28515625" style="3" hidden="1" customWidth="1" outlineLevel="1"/>
    <col min="97" max="97" width="12.85546875" style="3" bestFit="1" customWidth="1" collapsed="1"/>
    <col min="98" max="98" width="12.140625" style="3" bestFit="1" customWidth="1"/>
    <col min="99" max="99" width="13" style="3" bestFit="1" customWidth="1"/>
    <col min="100" max="100" width="11.85546875" style="3" customWidth="1"/>
    <col min="101" max="101" width="13" style="3" bestFit="1" customWidth="1"/>
    <col min="102" max="102" width="10.28515625" style="3" customWidth="1"/>
    <col min="103" max="103" width="12.140625" style="3" customWidth="1"/>
    <col min="104" max="104" width="11.42578125" style="3" bestFit="1" customWidth="1"/>
    <col min="105" max="105" width="15.42578125" style="3" hidden="1" customWidth="1"/>
    <col min="106" max="106" width="15.85546875" style="1" customWidth="1"/>
    <col min="107" max="108" width="14.85546875" style="1" customWidth="1"/>
    <col min="109" max="109" width="15.28515625" style="1" customWidth="1"/>
    <col min="110" max="110" width="15.28515625" style="6" customWidth="1"/>
    <col min="111" max="111" width="15.28515625" style="1" customWidth="1"/>
    <col min="112" max="16384" width="15.28515625" style="1"/>
  </cols>
  <sheetData>
    <row r="1" spans="1:110" ht="8.25" customHeight="1" x14ac:dyDescent="0.25"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  <c r="AJ1" s="284"/>
      <c r="AK1" s="284"/>
      <c r="AL1" s="284"/>
      <c r="AM1" s="284"/>
      <c r="AN1" s="284"/>
      <c r="AO1" s="284"/>
      <c r="AP1" s="284"/>
      <c r="AQ1" s="284"/>
      <c r="AR1" s="284"/>
      <c r="AS1" s="284"/>
      <c r="AT1" s="284"/>
      <c r="AU1" s="284"/>
      <c r="AV1" s="284"/>
      <c r="AW1" s="284"/>
      <c r="AX1" s="284"/>
      <c r="AY1" s="284"/>
      <c r="AZ1" s="284"/>
      <c r="BA1" s="284"/>
      <c r="BB1" s="28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284"/>
      <c r="CB1" s="284"/>
      <c r="CC1" s="284"/>
      <c r="CD1" s="284"/>
      <c r="CE1" s="284"/>
      <c r="CF1" s="284"/>
      <c r="CG1" s="284"/>
      <c r="CH1" s="284"/>
      <c r="CI1" s="284"/>
      <c r="CJ1" s="284"/>
      <c r="CK1" s="284"/>
      <c r="CL1" s="284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</row>
    <row r="2" spans="1:110" s="7" customFormat="1" ht="14.25" customHeight="1" x14ac:dyDescent="0.25">
      <c r="B2" s="285"/>
      <c r="C2" s="285"/>
      <c r="D2" s="286" t="s">
        <v>0</v>
      </c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F2" s="287"/>
      <c r="BG2" s="287"/>
      <c r="BH2" s="287"/>
      <c r="BI2" s="287"/>
      <c r="BJ2" s="287"/>
      <c r="BK2" s="287"/>
      <c r="BL2" s="287"/>
      <c r="BM2" s="287"/>
      <c r="BN2" s="287"/>
      <c r="BO2" s="287"/>
      <c r="BP2" s="287"/>
      <c r="BQ2" s="287"/>
      <c r="BR2" s="287"/>
      <c r="BS2" s="287"/>
      <c r="BT2" s="287"/>
      <c r="BU2" s="287"/>
      <c r="BV2" s="287"/>
      <c r="BW2" s="287"/>
      <c r="BX2" s="287"/>
      <c r="BY2" s="287"/>
      <c r="BZ2" s="287"/>
      <c r="CA2" s="287"/>
      <c r="CB2" s="287"/>
      <c r="CC2" s="287"/>
      <c r="CD2" s="287"/>
      <c r="CE2" s="287"/>
      <c r="CF2" s="287"/>
      <c r="CG2" s="287"/>
      <c r="CH2" s="287"/>
      <c r="CI2" s="287"/>
      <c r="CJ2" s="287"/>
      <c r="CK2" s="287"/>
      <c r="CL2" s="28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302" t="s">
        <v>1</v>
      </c>
      <c r="CZ2" s="303"/>
      <c r="DA2" s="304"/>
      <c r="DF2" s="6"/>
    </row>
    <row r="3" spans="1:110" s="7" customFormat="1" ht="14.25" customHeight="1" x14ac:dyDescent="0.25">
      <c r="B3" s="285"/>
      <c r="C3" s="285"/>
      <c r="D3" s="289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  <c r="AB3" s="290"/>
      <c r="AC3" s="290"/>
      <c r="AD3" s="290"/>
      <c r="AE3" s="290"/>
      <c r="AF3" s="290"/>
      <c r="AG3" s="290"/>
      <c r="AH3" s="290"/>
      <c r="AI3" s="290"/>
      <c r="AJ3" s="290"/>
      <c r="AK3" s="290"/>
      <c r="AL3" s="290"/>
      <c r="AM3" s="290"/>
      <c r="AN3" s="290"/>
      <c r="AO3" s="290"/>
      <c r="AP3" s="290"/>
      <c r="AQ3" s="290"/>
      <c r="AR3" s="290"/>
      <c r="AS3" s="290"/>
      <c r="AT3" s="290"/>
      <c r="AU3" s="290"/>
      <c r="AV3" s="290"/>
      <c r="AW3" s="290"/>
      <c r="AX3" s="290"/>
      <c r="AY3" s="290"/>
      <c r="AZ3" s="290"/>
      <c r="BA3" s="290"/>
      <c r="BB3" s="290"/>
      <c r="BC3" s="290"/>
      <c r="BD3" s="290"/>
      <c r="BE3" s="290"/>
      <c r="BF3" s="290"/>
      <c r="BG3" s="290"/>
      <c r="BH3" s="290"/>
      <c r="BI3" s="290"/>
      <c r="BJ3" s="290"/>
      <c r="BK3" s="290"/>
      <c r="BL3" s="290"/>
      <c r="BM3" s="290"/>
      <c r="BN3" s="290"/>
      <c r="BO3" s="290"/>
      <c r="BP3" s="290"/>
      <c r="BQ3" s="290"/>
      <c r="BR3" s="290"/>
      <c r="BS3" s="290"/>
      <c r="BT3" s="290"/>
      <c r="BU3" s="290"/>
      <c r="BV3" s="290"/>
      <c r="BW3" s="290"/>
      <c r="BX3" s="290"/>
      <c r="BY3" s="290"/>
      <c r="BZ3" s="290"/>
      <c r="CA3" s="290"/>
      <c r="CB3" s="290"/>
      <c r="CC3" s="290"/>
      <c r="CD3" s="290"/>
      <c r="CE3" s="290"/>
      <c r="CF3" s="290"/>
      <c r="CG3" s="290"/>
      <c r="CH3" s="290"/>
      <c r="CI3" s="290"/>
      <c r="CJ3" s="290"/>
      <c r="CK3" s="290"/>
      <c r="CL3" s="291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302" t="s">
        <v>2</v>
      </c>
      <c r="CZ3" s="303"/>
      <c r="DA3" s="304"/>
      <c r="DF3" s="6"/>
    </row>
    <row r="4" spans="1:110" s="7" customFormat="1" ht="14.25" customHeight="1" x14ac:dyDescent="0.25">
      <c r="B4" s="285"/>
      <c r="C4" s="285"/>
      <c r="D4" s="289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  <c r="AE4" s="290"/>
      <c r="AF4" s="290"/>
      <c r="AG4" s="290"/>
      <c r="AH4" s="290"/>
      <c r="AI4" s="290"/>
      <c r="AJ4" s="290"/>
      <c r="AK4" s="290"/>
      <c r="AL4" s="290"/>
      <c r="AM4" s="290"/>
      <c r="AN4" s="290"/>
      <c r="AO4" s="290"/>
      <c r="AP4" s="290"/>
      <c r="AQ4" s="290"/>
      <c r="AR4" s="290"/>
      <c r="AS4" s="290"/>
      <c r="AT4" s="290"/>
      <c r="AU4" s="290"/>
      <c r="AV4" s="290"/>
      <c r="AW4" s="290"/>
      <c r="AX4" s="290"/>
      <c r="AY4" s="290"/>
      <c r="AZ4" s="290"/>
      <c r="BA4" s="290"/>
      <c r="BB4" s="290"/>
      <c r="BC4" s="290"/>
      <c r="BD4" s="290"/>
      <c r="BE4" s="290"/>
      <c r="BF4" s="290"/>
      <c r="BG4" s="290"/>
      <c r="BH4" s="290"/>
      <c r="BI4" s="290"/>
      <c r="BJ4" s="290"/>
      <c r="BK4" s="290"/>
      <c r="BL4" s="290"/>
      <c r="BM4" s="290"/>
      <c r="BN4" s="290"/>
      <c r="BO4" s="290"/>
      <c r="BP4" s="290"/>
      <c r="BQ4" s="290"/>
      <c r="BR4" s="290"/>
      <c r="BS4" s="290"/>
      <c r="BT4" s="290"/>
      <c r="BU4" s="290"/>
      <c r="BV4" s="290"/>
      <c r="BW4" s="290"/>
      <c r="BX4" s="290"/>
      <c r="BY4" s="290"/>
      <c r="BZ4" s="290"/>
      <c r="CA4" s="290"/>
      <c r="CB4" s="290"/>
      <c r="CC4" s="290"/>
      <c r="CD4" s="290"/>
      <c r="CE4" s="290"/>
      <c r="CF4" s="290"/>
      <c r="CG4" s="290"/>
      <c r="CH4" s="290"/>
      <c r="CI4" s="290"/>
      <c r="CJ4" s="290"/>
      <c r="CK4" s="290"/>
      <c r="CL4" s="291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302" t="s">
        <v>3</v>
      </c>
      <c r="CZ4" s="303"/>
      <c r="DA4" s="304"/>
      <c r="DF4" s="6"/>
    </row>
    <row r="5" spans="1:110" s="7" customFormat="1" ht="14.25" customHeight="1" x14ac:dyDescent="0.25">
      <c r="B5" s="285"/>
      <c r="C5" s="285"/>
      <c r="D5" s="292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293"/>
      <c r="AP5" s="293"/>
      <c r="AQ5" s="293"/>
      <c r="AR5" s="293"/>
      <c r="AS5" s="293"/>
      <c r="AT5" s="293"/>
      <c r="AU5" s="293"/>
      <c r="AV5" s="293"/>
      <c r="AW5" s="293"/>
      <c r="AX5" s="293"/>
      <c r="AY5" s="293"/>
      <c r="AZ5" s="293"/>
      <c r="BA5" s="293"/>
      <c r="BB5" s="293"/>
      <c r="BC5" s="293"/>
      <c r="BD5" s="293"/>
      <c r="BE5" s="293"/>
      <c r="BF5" s="293"/>
      <c r="BG5" s="293"/>
      <c r="BH5" s="293"/>
      <c r="BI5" s="293"/>
      <c r="BJ5" s="293"/>
      <c r="BK5" s="293"/>
      <c r="BL5" s="293"/>
      <c r="BM5" s="293"/>
      <c r="BN5" s="293"/>
      <c r="BO5" s="293"/>
      <c r="BP5" s="293"/>
      <c r="BQ5" s="293"/>
      <c r="BR5" s="293"/>
      <c r="BS5" s="293"/>
      <c r="BT5" s="293"/>
      <c r="BU5" s="293"/>
      <c r="BV5" s="293"/>
      <c r="BW5" s="293"/>
      <c r="BX5" s="293"/>
      <c r="BY5" s="293"/>
      <c r="BZ5" s="293"/>
      <c r="CA5" s="293"/>
      <c r="CB5" s="293"/>
      <c r="CC5" s="293"/>
      <c r="CD5" s="293"/>
      <c r="CE5" s="293"/>
      <c r="CF5" s="293"/>
      <c r="CG5" s="293"/>
      <c r="CH5" s="293"/>
      <c r="CI5" s="293"/>
      <c r="CJ5" s="293"/>
      <c r="CK5" s="293"/>
      <c r="CL5" s="294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302" t="s">
        <v>4</v>
      </c>
      <c r="CZ5" s="303"/>
      <c r="DA5" s="304"/>
      <c r="DF5" s="6"/>
    </row>
    <row r="6" spans="1:110" s="9" customFormat="1" ht="15" customHeight="1" x14ac:dyDescent="0.2">
      <c r="B6" s="295" t="s">
        <v>5</v>
      </c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  <c r="AB6" s="296"/>
      <c r="AC6" s="296"/>
      <c r="AD6" s="296"/>
      <c r="AE6" s="296"/>
      <c r="AF6" s="296"/>
      <c r="AG6" s="296"/>
      <c r="AH6" s="296"/>
      <c r="AI6" s="296"/>
      <c r="AJ6" s="296"/>
      <c r="AK6" s="296"/>
      <c r="AL6" s="296"/>
      <c r="AM6" s="296"/>
      <c r="AN6" s="296"/>
      <c r="AO6" s="296"/>
      <c r="AP6" s="296"/>
      <c r="AQ6" s="296"/>
      <c r="AR6" s="296"/>
      <c r="AS6" s="296"/>
      <c r="AT6" s="296"/>
      <c r="AU6" s="296"/>
      <c r="AV6" s="296"/>
      <c r="AW6" s="296"/>
      <c r="AX6" s="296"/>
      <c r="AY6" s="296"/>
      <c r="AZ6" s="296"/>
      <c r="BA6" s="296"/>
      <c r="BB6" s="296"/>
      <c r="BC6" s="296"/>
      <c r="BD6" s="296"/>
      <c r="BE6" s="296"/>
      <c r="BF6" s="296"/>
      <c r="BG6" s="296"/>
      <c r="BH6" s="296"/>
      <c r="BI6" s="296"/>
      <c r="BJ6" s="296"/>
      <c r="BK6" s="296"/>
      <c r="BL6" s="296"/>
      <c r="BM6" s="296"/>
      <c r="BN6" s="296"/>
      <c r="BO6" s="296"/>
      <c r="BP6" s="296"/>
      <c r="BQ6" s="296"/>
      <c r="BR6" s="296"/>
      <c r="BS6" s="296"/>
      <c r="BT6" s="296"/>
      <c r="BU6" s="296"/>
      <c r="BV6" s="296"/>
      <c r="BW6" s="296"/>
      <c r="BX6" s="296"/>
      <c r="BY6" s="296"/>
      <c r="BZ6" s="296"/>
      <c r="CA6" s="296"/>
      <c r="CB6" s="296"/>
      <c r="CC6" s="296"/>
      <c r="CD6" s="296"/>
      <c r="CE6" s="296"/>
      <c r="CF6" s="296"/>
      <c r="CG6" s="296"/>
      <c r="CH6" s="296"/>
      <c r="CI6" s="296"/>
      <c r="CJ6" s="296"/>
      <c r="CK6" s="296"/>
      <c r="CL6" s="296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297" t="s">
        <v>6</v>
      </c>
      <c r="CZ6" s="298"/>
      <c r="DA6" s="11"/>
      <c r="DF6" s="12"/>
    </row>
    <row r="7" spans="1:110" s="9" customFormat="1" ht="15" customHeight="1" x14ac:dyDescent="0.2">
      <c r="B7" s="299" t="s">
        <v>7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300"/>
      <c r="AE7" s="300"/>
      <c r="AF7" s="300"/>
      <c r="AG7" s="300"/>
      <c r="AH7" s="300"/>
      <c r="AI7" s="300"/>
      <c r="AJ7" s="300"/>
      <c r="AK7" s="300"/>
      <c r="AL7" s="300"/>
      <c r="AM7" s="300"/>
      <c r="AN7" s="300"/>
      <c r="AO7" s="300"/>
      <c r="AP7" s="300"/>
      <c r="AQ7" s="300"/>
      <c r="AR7" s="300"/>
      <c r="AS7" s="300"/>
      <c r="AT7" s="300"/>
      <c r="AU7" s="300"/>
      <c r="AV7" s="300"/>
      <c r="AW7" s="300"/>
      <c r="AX7" s="300"/>
      <c r="AY7" s="300"/>
      <c r="AZ7" s="300"/>
      <c r="BA7" s="300"/>
      <c r="BB7" s="300"/>
      <c r="BC7" s="300"/>
      <c r="BD7" s="300"/>
      <c r="BE7" s="300"/>
      <c r="BF7" s="300"/>
      <c r="BG7" s="300"/>
      <c r="BH7" s="300"/>
      <c r="BI7" s="300"/>
      <c r="BJ7" s="300"/>
      <c r="BK7" s="300"/>
      <c r="BL7" s="300"/>
      <c r="BM7" s="300"/>
      <c r="BN7" s="300"/>
      <c r="BO7" s="300"/>
      <c r="BP7" s="300"/>
      <c r="BQ7" s="300"/>
      <c r="BR7" s="300"/>
      <c r="BS7" s="300"/>
      <c r="BT7" s="300"/>
      <c r="BU7" s="300"/>
      <c r="BV7" s="300"/>
      <c r="BW7" s="300"/>
      <c r="BX7" s="300"/>
      <c r="BY7" s="300"/>
      <c r="BZ7" s="300"/>
      <c r="CA7" s="300"/>
      <c r="CB7" s="300"/>
      <c r="CC7" s="300"/>
      <c r="CD7" s="300"/>
      <c r="CE7" s="300"/>
      <c r="CF7" s="300"/>
      <c r="CG7" s="300"/>
      <c r="CH7" s="300"/>
      <c r="CI7" s="300"/>
      <c r="CJ7" s="300"/>
      <c r="CK7" s="300"/>
      <c r="CL7" s="301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297" t="s">
        <v>8</v>
      </c>
      <c r="CZ7" s="298"/>
      <c r="DA7" s="14" t="e">
        <f>+CY58/E58</f>
        <v>#REF!</v>
      </c>
      <c r="DF7" s="12"/>
    </row>
    <row r="8" spans="1:110" s="9" customFormat="1" ht="15" customHeight="1" x14ac:dyDescent="0.2">
      <c r="B8" s="299" t="s">
        <v>9</v>
      </c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300"/>
      <c r="AL8" s="300"/>
      <c r="AM8" s="300"/>
      <c r="AN8" s="300"/>
      <c r="AO8" s="300"/>
      <c r="AP8" s="300"/>
      <c r="AQ8" s="300"/>
      <c r="AR8" s="300"/>
      <c r="AS8" s="300"/>
      <c r="AT8" s="300"/>
      <c r="AU8" s="300"/>
      <c r="AV8" s="300"/>
      <c r="AW8" s="300"/>
      <c r="AX8" s="300"/>
      <c r="AY8" s="300"/>
      <c r="AZ8" s="300"/>
      <c r="BA8" s="300"/>
      <c r="BB8" s="300"/>
      <c r="BC8" s="300"/>
      <c r="BD8" s="300"/>
      <c r="BE8" s="300"/>
      <c r="BF8" s="300"/>
      <c r="BG8" s="300"/>
      <c r="BH8" s="300"/>
      <c r="BI8" s="300"/>
      <c r="BJ8" s="300"/>
      <c r="BK8" s="300"/>
      <c r="BL8" s="300"/>
      <c r="BM8" s="300"/>
      <c r="BN8" s="300"/>
      <c r="BO8" s="300"/>
      <c r="BP8" s="300"/>
      <c r="BQ8" s="300"/>
      <c r="BR8" s="300"/>
      <c r="BS8" s="300"/>
      <c r="BT8" s="300"/>
      <c r="BU8" s="300"/>
      <c r="BV8" s="300"/>
      <c r="BW8" s="300"/>
      <c r="BX8" s="300"/>
      <c r="BY8" s="300"/>
      <c r="BZ8" s="300"/>
      <c r="CA8" s="300"/>
      <c r="CB8" s="300"/>
      <c r="CC8" s="300"/>
      <c r="CD8" s="300"/>
      <c r="CE8" s="300"/>
      <c r="CF8" s="300"/>
      <c r="CG8" s="300"/>
      <c r="CH8" s="300"/>
      <c r="CI8" s="300"/>
      <c r="CJ8" s="300"/>
      <c r="CK8" s="300"/>
      <c r="CL8" s="301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297" t="s">
        <v>10</v>
      </c>
      <c r="CZ8" s="298"/>
      <c r="DA8" s="14"/>
      <c r="DF8" s="12"/>
    </row>
    <row r="9" spans="1:110" s="9" customFormat="1" ht="21" customHeight="1" x14ac:dyDescent="0.2">
      <c r="B9" s="299" t="s">
        <v>11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300"/>
      <c r="AL9" s="300"/>
      <c r="AM9" s="300"/>
      <c r="AN9" s="300"/>
      <c r="AO9" s="300"/>
      <c r="AP9" s="300"/>
      <c r="AQ9" s="300"/>
      <c r="AR9" s="300"/>
      <c r="AS9" s="300"/>
      <c r="AT9" s="300"/>
      <c r="AU9" s="300"/>
      <c r="AV9" s="300"/>
      <c r="AW9" s="300"/>
      <c r="AX9" s="300"/>
      <c r="AY9" s="300"/>
      <c r="AZ9" s="300"/>
      <c r="BA9" s="300"/>
      <c r="BB9" s="300"/>
      <c r="BC9" s="300"/>
      <c r="BD9" s="300"/>
      <c r="BE9" s="300"/>
      <c r="BF9" s="300"/>
      <c r="BG9" s="300"/>
      <c r="BH9" s="300"/>
      <c r="BI9" s="300"/>
      <c r="BJ9" s="300"/>
      <c r="BK9" s="300"/>
      <c r="BL9" s="300"/>
      <c r="BM9" s="300"/>
      <c r="BN9" s="300"/>
      <c r="BO9" s="300"/>
      <c r="BP9" s="300"/>
      <c r="BQ9" s="300"/>
      <c r="BR9" s="300"/>
      <c r="BS9" s="300"/>
      <c r="BT9" s="300"/>
      <c r="BU9" s="300"/>
      <c r="BV9" s="300"/>
      <c r="BW9" s="300"/>
      <c r="BX9" s="300"/>
      <c r="BY9" s="300"/>
      <c r="BZ9" s="300"/>
      <c r="CA9" s="300"/>
      <c r="CB9" s="300"/>
      <c r="CC9" s="300"/>
      <c r="CD9" s="300"/>
      <c r="CE9" s="300"/>
      <c r="CF9" s="300"/>
      <c r="CG9" s="300"/>
      <c r="CH9" s="300"/>
      <c r="CI9" s="300"/>
      <c r="CJ9" s="300"/>
      <c r="CK9" s="300"/>
      <c r="CL9" s="301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297" t="s">
        <v>12</v>
      </c>
      <c r="CZ9" s="298"/>
      <c r="DA9" s="14"/>
      <c r="DF9" s="12"/>
    </row>
    <row r="10" spans="1:110" s="25" customFormat="1" ht="12.75" customHeight="1" x14ac:dyDescent="0.2">
      <c r="A10" s="15"/>
      <c r="B10" s="16" t="s">
        <v>13</v>
      </c>
      <c r="C10" s="17" t="s">
        <v>14</v>
      </c>
      <c r="D10" s="18">
        <v>10701</v>
      </c>
      <c r="E10" s="19" t="s">
        <v>15</v>
      </c>
      <c r="F10" s="20">
        <v>2021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2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97" t="s">
        <v>16</v>
      </c>
      <c r="CZ10" s="298"/>
      <c r="DA10" s="24">
        <v>63</v>
      </c>
      <c r="DF10" s="26"/>
    </row>
    <row r="11" spans="1:110" s="25" customFormat="1" ht="12.75" customHeight="1" x14ac:dyDescent="0.2">
      <c r="A11" s="15"/>
      <c r="B11" s="27" t="s">
        <v>17</v>
      </c>
      <c r="C11" s="28" t="s">
        <v>14</v>
      </c>
      <c r="D11" s="29">
        <v>45078</v>
      </c>
      <c r="E11" s="30" t="s">
        <v>18</v>
      </c>
      <c r="F11" s="31">
        <v>45107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297" t="s">
        <v>19</v>
      </c>
      <c r="CZ11" s="298"/>
      <c r="DA11" s="24">
        <v>600</v>
      </c>
      <c r="DF11" s="26"/>
    </row>
    <row r="12" spans="1:110" s="25" customFormat="1" ht="12.75" customHeight="1" x14ac:dyDescent="0.2">
      <c r="A12" s="15"/>
      <c r="B12" s="34"/>
      <c r="C12" s="5"/>
      <c r="D12" s="5"/>
      <c r="E12" s="33"/>
      <c r="F12" s="33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297" t="s">
        <v>20</v>
      </c>
      <c r="CZ12" s="298"/>
      <c r="DA12" s="24">
        <v>607</v>
      </c>
      <c r="DF12" s="26"/>
    </row>
    <row r="13" spans="1:110" s="25" customFormat="1" ht="12.75" customHeight="1" x14ac:dyDescent="0.2">
      <c r="A13" s="15"/>
      <c r="B13" s="34"/>
      <c r="C13" s="5"/>
      <c r="D13" s="37"/>
      <c r="E13" s="33"/>
      <c r="F13" s="33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8"/>
      <c r="CZ13" s="39"/>
      <c r="DA13" s="40"/>
      <c r="DF13" s="26"/>
    </row>
    <row r="14" spans="1:110" ht="16.5" customHeight="1" x14ac:dyDescent="0.25">
      <c r="B14" s="322" t="s">
        <v>21</v>
      </c>
      <c r="C14" s="323" t="s">
        <v>22</v>
      </c>
      <c r="D14" s="324" t="s">
        <v>23</v>
      </c>
      <c r="E14" s="324" t="s">
        <v>24</v>
      </c>
      <c r="F14" s="324"/>
      <c r="G14" s="305" t="s">
        <v>25</v>
      </c>
      <c r="H14" s="306"/>
      <c r="I14" s="306"/>
      <c r="J14" s="306"/>
      <c r="K14" s="306"/>
      <c r="L14" s="307"/>
      <c r="M14" s="305" t="s">
        <v>25</v>
      </c>
      <c r="N14" s="306"/>
      <c r="O14" s="306"/>
      <c r="P14" s="306"/>
      <c r="Q14" s="306"/>
      <c r="R14" s="307"/>
      <c r="S14" s="305" t="s">
        <v>25</v>
      </c>
      <c r="T14" s="306"/>
      <c r="U14" s="306"/>
      <c r="V14" s="306"/>
      <c r="W14" s="306"/>
      <c r="X14" s="307"/>
      <c r="Y14" s="305" t="s">
        <v>25</v>
      </c>
      <c r="Z14" s="306"/>
      <c r="AA14" s="306"/>
      <c r="AB14" s="306"/>
      <c r="AC14" s="306"/>
      <c r="AD14" s="307"/>
      <c r="AE14" s="305" t="s">
        <v>25</v>
      </c>
      <c r="AF14" s="306"/>
      <c r="AG14" s="306"/>
      <c r="AH14" s="306"/>
      <c r="AI14" s="306"/>
      <c r="AJ14" s="307"/>
      <c r="AK14" s="308" t="s">
        <v>25</v>
      </c>
      <c r="AL14" s="309"/>
      <c r="AM14" s="309"/>
      <c r="AN14" s="309"/>
      <c r="AO14" s="309"/>
      <c r="AP14" s="310"/>
      <c r="AQ14" s="305" t="s">
        <v>25</v>
      </c>
      <c r="AR14" s="306"/>
      <c r="AS14" s="306"/>
      <c r="AT14" s="306"/>
      <c r="AU14" s="306"/>
      <c r="AV14" s="307"/>
      <c r="AW14" s="305" t="s">
        <v>25</v>
      </c>
      <c r="AX14" s="306"/>
      <c r="AY14" s="306"/>
      <c r="AZ14" s="306"/>
      <c r="BA14" s="306"/>
      <c r="BB14" s="307"/>
      <c r="BC14" s="305" t="s">
        <v>25</v>
      </c>
      <c r="BD14" s="306"/>
      <c r="BE14" s="306"/>
      <c r="BF14" s="306"/>
      <c r="BG14" s="306"/>
      <c r="BH14" s="307"/>
      <c r="BI14" s="305" t="s">
        <v>25</v>
      </c>
      <c r="BJ14" s="306"/>
      <c r="BK14" s="306"/>
      <c r="BL14" s="306"/>
      <c r="BM14" s="306"/>
      <c r="BN14" s="307"/>
      <c r="BO14" s="305" t="s">
        <v>25</v>
      </c>
      <c r="BP14" s="306"/>
      <c r="BQ14" s="306"/>
      <c r="BR14" s="306"/>
      <c r="BS14" s="306"/>
      <c r="BT14" s="307"/>
      <c r="BU14" s="305" t="s">
        <v>25</v>
      </c>
      <c r="BV14" s="306"/>
      <c r="BW14" s="306"/>
      <c r="BX14" s="306"/>
      <c r="BY14" s="306"/>
      <c r="BZ14" s="307"/>
      <c r="CA14" s="305" t="s">
        <v>25</v>
      </c>
      <c r="CB14" s="306"/>
      <c r="CC14" s="306"/>
      <c r="CD14" s="306"/>
      <c r="CE14" s="306"/>
      <c r="CF14" s="307"/>
      <c r="CG14" s="305" t="s">
        <v>25</v>
      </c>
      <c r="CH14" s="306"/>
      <c r="CI14" s="306"/>
      <c r="CJ14" s="306"/>
      <c r="CK14" s="306"/>
      <c r="CL14" s="307"/>
      <c r="CM14" s="305" t="s">
        <v>25</v>
      </c>
      <c r="CN14" s="306"/>
      <c r="CO14" s="306"/>
      <c r="CP14" s="306"/>
      <c r="CQ14" s="306"/>
      <c r="CR14" s="307"/>
      <c r="CS14" s="305" t="s">
        <v>25</v>
      </c>
      <c r="CT14" s="306"/>
      <c r="CU14" s="306"/>
      <c r="CV14" s="306"/>
      <c r="CW14" s="306"/>
      <c r="CX14" s="307"/>
      <c r="CY14" s="311" t="s">
        <v>26</v>
      </c>
      <c r="CZ14" s="312"/>
      <c r="DA14" s="317" t="s">
        <v>27</v>
      </c>
    </row>
    <row r="15" spans="1:110" ht="16.5" customHeight="1" x14ac:dyDescent="0.25">
      <c r="B15" s="322"/>
      <c r="C15" s="323"/>
      <c r="D15" s="324"/>
      <c r="E15" s="324"/>
      <c r="F15" s="324"/>
      <c r="G15" s="318" t="s">
        <v>28</v>
      </c>
      <c r="H15" s="319"/>
      <c r="I15" s="319"/>
      <c r="J15" s="319"/>
      <c r="K15" s="319"/>
      <c r="L15" s="320"/>
      <c r="M15" s="318" t="s">
        <v>29</v>
      </c>
      <c r="N15" s="319"/>
      <c r="O15" s="319"/>
      <c r="P15" s="319"/>
      <c r="Q15" s="319"/>
      <c r="R15" s="320"/>
      <c r="S15" s="318" t="s">
        <v>30</v>
      </c>
      <c r="T15" s="319"/>
      <c r="U15" s="319"/>
      <c r="V15" s="319"/>
      <c r="W15" s="319"/>
      <c r="X15" s="320"/>
      <c r="Y15" s="318" t="s">
        <v>31</v>
      </c>
      <c r="Z15" s="319"/>
      <c r="AA15" s="319"/>
      <c r="AB15" s="319"/>
      <c r="AC15" s="319"/>
      <c r="AD15" s="320"/>
      <c r="AE15" s="318" t="s">
        <v>32</v>
      </c>
      <c r="AF15" s="319"/>
      <c r="AG15" s="319"/>
      <c r="AH15" s="319"/>
      <c r="AI15" s="319"/>
      <c r="AJ15" s="320"/>
      <c r="AK15" s="318" t="s">
        <v>33</v>
      </c>
      <c r="AL15" s="319"/>
      <c r="AM15" s="319"/>
      <c r="AN15" s="319"/>
      <c r="AO15" s="319"/>
      <c r="AP15" s="320"/>
      <c r="AQ15" s="318" t="s">
        <v>34</v>
      </c>
      <c r="AR15" s="319"/>
      <c r="AS15" s="319"/>
      <c r="AT15" s="319"/>
      <c r="AU15" s="319"/>
      <c r="AV15" s="320"/>
      <c r="AW15" s="318" t="s">
        <v>35</v>
      </c>
      <c r="AX15" s="319"/>
      <c r="AY15" s="319"/>
      <c r="AZ15" s="319"/>
      <c r="BA15" s="319"/>
      <c r="BB15" s="320"/>
      <c r="BC15" s="318" t="s">
        <v>36</v>
      </c>
      <c r="BD15" s="319"/>
      <c r="BE15" s="319"/>
      <c r="BF15" s="319"/>
      <c r="BG15" s="319"/>
      <c r="BH15" s="320"/>
      <c r="BI15" s="318" t="s">
        <v>37</v>
      </c>
      <c r="BJ15" s="319"/>
      <c r="BK15" s="319"/>
      <c r="BL15" s="319"/>
      <c r="BM15" s="319"/>
      <c r="BN15" s="320"/>
      <c r="BO15" s="318" t="s">
        <v>38</v>
      </c>
      <c r="BP15" s="319"/>
      <c r="BQ15" s="319"/>
      <c r="BR15" s="319"/>
      <c r="BS15" s="319"/>
      <c r="BT15" s="320"/>
      <c r="BU15" s="318" t="s">
        <v>39</v>
      </c>
      <c r="BV15" s="319"/>
      <c r="BW15" s="319"/>
      <c r="BX15" s="319"/>
      <c r="BY15" s="319"/>
      <c r="BZ15" s="320"/>
      <c r="CA15" s="318" t="s">
        <v>28</v>
      </c>
      <c r="CB15" s="319"/>
      <c r="CC15" s="319"/>
      <c r="CD15" s="319"/>
      <c r="CE15" s="319"/>
      <c r="CF15" s="320"/>
      <c r="CG15" s="318" t="s">
        <v>29</v>
      </c>
      <c r="CH15" s="319"/>
      <c r="CI15" s="319"/>
      <c r="CJ15" s="319"/>
      <c r="CK15" s="319"/>
      <c r="CL15" s="320"/>
      <c r="CM15" s="318" t="s">
        <v>30</v>
      </c>
      <c r="CN15" s="319"/>
      <c r="CO15" s="319"/>
      <c r="CP15" s="319"/>
      <c r="CQ15" s="319"/>
      <c r="CR15" s="320"/>
      <c r="CS15" s="318" t="s">
        <v>31</v>
      </c>
      <c r="CT15" s="319"/>
      <c r="CU15" s="319"/>
      <c r="CV15" s="319"/>
      <c r="CW15" s="319"/>
      <c r="CX15" s="320"/>
      <c r="CY15" s="313"/>
      <c r="CZ15" s="314"/>
      <c r="DA15" s="317"/>
    </row>
    <row r="16" spans="1:110" ht="30.75" customHeight="1" x14ac:dyDescent="0.25">
      <c r="B16" s="322"/>
      <c r="C16" s="323"/>
      <c r="D16" s="324"/>
      <c r="E16" s="324"/>
      <c r="F16" s="324"/>
      <c r="G16" s="41">
        <v>44508</v>
      </c>
      <c r="H16" s="42">
        <v>44530</v>
      </c>
      <c r="I16" s="42" t="s">
        <v>40</v>
      </c>
      <c r="J16" s="43">
        <v>30</v>
      </c>
      <c r="K16" s="42" t="s">
        <v>41</v>
      </c>
      <c r="L16" s="44">
        <v>24</v>
      </c>
      <c r="M16" s="42">
        <v>44531</v>
      </c>
      <c r="N16" s="42">
        <v>44561</v>
      </c>
      <c r="O16" s="42" t="s">
        <v>40</v>
      </c>
      <c r="P16" s="43">
        <v>30</v>
      </c>
      <c r="Q16" s="42" t="s">
        <v>41</v>
      </c>
      <c r="R16" s="43">
        <v>31</v>
      </c>
      <c r="S16" s="42">
        <v>44562</v>
      </c>
      <c r="T16" s="42">
        <v>44592</v>
      </c>
      <c r="U16" s="42" t="s">
        <v>40</v>
      </c>
      <c r="V16" s="43">
        <v>30</v>
      </c>
      <c r="W16" s="42" t="s">
        <v>41</v>
      </c>
      <c r="X16" s="43">
        <v>31</v>
      </c>
      <c r="Y16" s="42">
        <v>44593</v>
      </c>
      <c r="Z16" s="42">
        <v>44620</v>
      </c>
      <c r="AA16" s="42" t="s">
        <v>40</v>
      </c>
      <c r="AB16" s="43">
        <v>30</v>
      </c>
      <c r="AC16" s="42" t="s">
        <v>41</v>
      </c>
      <c r="AD16" s="44">
        <v>30</v>
      </c>
      <c r="AE16" s="42">
        <v>44621</v>
      </c>
      <c r="AF16" s="42">
        <v>44651</v>
      </c>
      <c r="AG16" s="42" t="s">
        <v>40</v>
      </c>
      <c r="AH16" s="43">
        <v>30</v>
      </c>
      <c r="AI16" s="42" t="s">
        <v>41</v>
      </c>
      <c r="AJ16" s="43">
        <v>31</v>
      </c>
      <c r="AK16" s="42">
        <v>44652</v>
      </c>
      <c r="AL16" s="42">
        <v>44681</v>
      </c>
      <c r="AM16" s="42" t="s">
        <v>40</v>
      </c>
      <c r="AN16" s="43">
        <v>30</v>
      </c>
      <c r="AO16" s="42" t="s">
        <v>41</v>
      </c>
      <c r="AP16" s="43">
        <v>30</v>
      </c>
      <c r="AQ16" s="42">
        <v>44682</v>
      </c>
      <c r="AR16" s="42">
        <v>44712</v>
      </c>
      <c r="AS16" s="42" t="s">
        <v>40</v>
      </c>
      <c r="AT16" s="43">
        <v>30</v>
      </c>
      <c r="AU16" s="42" t="s">
        <v>41</v>
      </c>
      <c r="AV16" s="43">
        <v>31</v>
      </c>
      <c r="AW16" s="42">
        <v>44348</v>
      </c>
      <c r="AX16" s="42">
        <v>44377</v>
      </c>
      <c r="AY16" s="42" t="s">
        <v>40</v>
      </c>
      <c r="AZ16" s="43">
        <v>30</v>
      </c>
      <c r="BA16" s="42" t="s">
        <v>41</v>
      </c>
      <c r="BB16" s="43">
        <v>30</v>
      </c>
      <c r="BC16" s="42">
        <v>44743</v>
      </c>
      <c r="BD16" s="42">
        <v>44773</v>
      </c>
      <c r="BE16" s="42" t="s">
        <v>40</v>
      </c>
      <c r="BF16" s="43">
        <v>30</v>
      </c>
      <c r="BG16" s="42" t="s">
        <v>41</v>
      </c>
      <c r="BH16" s="43">
        <v>31</v>
      </c>
      <c r="BI16" s="42">
        <v>44774</v>
      </c>
      <c r="BJ16" s="42">
        <v>44804</v>
      </c>
      <c r="BK16" s="42" t="s">
        <v>40</v>
      </c>
      <c r="BL16" s="43">
        <v>30</v>
      </c>
      <c r="BM16" s="42" t="s">
        <v>41</v>
      </c>
      <c r="BN16" s="43">
        <v>31</v>
      </c>
      <c r="BO16" s="42">
        <v>44805</v>
      </c>
      <c r="BP16" s="42">
        <v>44834</v>
      </c>
      <c r="BQ16" s="42" t="s">
        <v>40</v>
      </c>
      <c r="BR16" s="43">
        <v>30</v>
      </c>
      <c r="BS16" s="42" t="s">
        <v>41</v>
      </c>
      <c r="BT16" s="43">
        <v>30</v>
      </c>
      <c r="BU16" s="42" t="s">
        <v>42</v>
      </c>
      <c r="BV16" s="42">
        <v>44865</v>
      </c>
      <c r="BW16" s="42" t="s">
        <v>40</v>
      </c>
      <c r="BX16" s="43">
        <v>30</v>
      </c>
      <c r="BY16" s="42" t="s">
        <v>41</v>
      </c>
      <c r="BZ16" s="43">
        <v>31</v>
      </c>
      <c r="CA16" s="42">
        <v>44866</v>
      </c>
      <c r="CB16" s="42">
        <v>44895</v>
      </c>
      <c r="CC16" s="42" t="s">
        <v>40</v>
      </c>
      <c r="CD16" s="43">
        <v>30</v>
      </c>
      <c r="CE16" s="42" t="s">
        <v>41</v>
      </c>
      <c r="CF16" s="43">
        <v>30</v>
      </c>
      <c r="CG16" s="42" t="s">
        <v>43</v>
      </c>
      <c r="CH16" s="42">
        <v>44926</v>
      </c>
      <c r="CI16" s="42" t="s">
        <v>40</v>
      </c>
      <c r="CJ16" s="43">
        <v>30</v>
      </c>
      <c r="CK16" s="42" t="s">
        <v>41</v>
      </c>
      <c r="CL16" s="43">
        <v>31</v>
      </c>
      <c r="CM16" s="42">
        <v>44927</v>
      </c>
      <c r="CN16" s="42">
        <v>44957</v>
      </c>
      <c r="CO16" s="42" t="s">
        <v>40</v>
      </c>
      <c r="CP16" s="43">
        <v>30</v>
      </c>
      <c r="CQ16" s="42" t="s">
        <v>41</v>
      </c>
      <c r="CR16" s="43">
        <v>31</v>
      </c>
      <c r="CS16" s="42">
        <v>44958</v>
      </c>
      <c r="CT16" s="42">
        <v>44985</v>
      </c>
      <c r="CU16" s="42" t="s">
        <v>40</v>
      </c>
      <c r="CV16" s="43">
        <v>30</v>
      </c>
      <c r="CW16" s="42" t="s">
        <v>41</v>
      </c>
      <c r="CX16" s="43">
        <v>28</v>
      </c>
      <c r="CY16" s="315"/>
      <c r="CZ16" s="316"/>
      <c r="DA16" s="317"/>
    </row>
    <row r="17" spans="2:109" ht="29.25" customHeight="1" x14ac:dyDescent="0.25">
      <c r="B17" s="321" t="s">
        <v>44</v>
      </c>
      <c r="C17" s="321"/>
      <c r="D17" s="321"/>
      <c r="E17" s="46" t="s">
        <v>45</v>
      </c>
      <c r="F17" s="46" t="s">
        <v>46</v>
      </c>
      <c r="G17" s="47" t="s">
        <v>47</v>
      </c>
      <c r="H17" s="48" t="s">
        <v>48</v>
      </c>
      <c r="I17" s="48" t="s">
        <v>49</v>
      </c>
      <c r="J17" s="48" t="s">
        <v>50</v>
      </c>
      <c r="K17" s="48" t="s">
        <v>51</v>
      </c>
      <c r="L17" s="48" t="s">
        <v>50</v>
      </c>
      <c r="M17" s="47" t="s">
        <v>47</v>
      </c>
      <c r="N17" s="48" t="s">
        <v>48</v>
      </c>
      <c r="O17" s="48" t="s">
        <v>49</v>
      </c>
      <c r="P17" s="48" t="s">
        <v>50</v>
      </c>
      <c r="Q17" s="48" t="s">
        <v>51</v>
      </c>
      <c r="R17" s="48" t="s">
        <v>50</v>
      </c>
      <c r="S17" s="47" t="s">
        <v>47</v>
      </c>
      <c r="T17" s="48" t="s">
        <v>48</v>
      </c>
      <c r="U17" s="48" t="s">
        <v>49</v>
      </c>
      <c r="V17" s="48" t="s">
        <v>50</v>
      </c>
      <c r="W17" s="48" t="s">
        <v>51</v>
      </c>
      <c r="X17" s="48" t="s">
        <v>50</v>
      </c>
      <c r="Y17" s="47" t="s">
        <v>47</v>
      </c>
      <c r="Z17" s="48" t="s">
        <v>48</v>
      </c>
      <c r="AA17" s="48" t="s">
        <v>49</v>
      </c>
      <c r="AB17" s="48" t="s">
        <v>50</v>
      </c>
      <c r="AC17" s="48" t="s">
        <v>51</v>
      </c>
      <c r="AD17" s="48" t="s">
        <v>50</v>
      </c>
      <c r="AE17" s="47" t="s">
        <v>47</v>
      </c>
      <c r="AF17" s="48" t="s">
        <v>48</v>
      </c>
      <c r="AG17" s="48" t="s">
        <v>49</v>
      </c>
      <c r="AH17" s="48" t="s">
        <v>50</v>
      </c>
      <c r="AI17" s="48" t="s">
        <v>51</v>
      </c>
      <c r="AJ17" s="48" t="s">
        <v>50</v>
      </c>
      <c r="AK17" s="47" t="s">
        <v>47</v>
      </c>
      <c r="AL17" s="48" t="s">
        <v>48</v>
      </c>
      <c r="AM17" s="48" t="s">
        <v>49</v>
      </c>
      <c r="AN17" s="48" t="s">
        <v>50</v>
      </c>
      <c r="AO17" s="48" t="s">
        <v>51</v>
      </c>
      <c r="AP17" s="48" t="s">
        <v>50</v>
      </c>
      <c r="AQ17" s="47" t="s">
        <v>47</v>
      </c>
      <c r="AR17" s="48" t="s">
        <v>48</v>
      </c>
      <c r="AS17" s="48" t="s">
        <v>49</v>
      </c>
      <c r="AT17" s="48" t="s">
        <v>50</v>
      </c>
      <c r="AU17" s="48" t="s">
        <v>51</v>
      </c>
      <c r="AV17" s="48" t="s">
        <v>50</v>
      </c>
      <c r="AW17" s="47" t="s">
        <v>47</v>
      </c>
      <c r="AX17" s="48" t="s">
        <v>48</v>
      </c>
      <c r="AY17" s="48" t="s">
        <v>49</v>
      </c>
      <c r="AZ17" s="48" t="s">
        <v>50</v>
      </c>
      <c r="BA17" s="48" t="s">
        <v>51</v>
      </c>
      <c r="BB17" s="48" t="s">
        <v>50</v>
      </c>
      <c r="BC17" s="47" t="s">
        <v>47</v>
      </c>
      <c r="BD17" s="48" t="s">
        <v>48</v>
      </c>
      <c r="BE17" s="48" t="s">
        <v>49</v>
      </c>
      <c r="BF17" s="48" t="s">
        <v>50</v>
      </c>
      <c r="BG17" s="48" t="s">
        <v>51</v>
      </c>
      <c r="BH17" s="48" t="s">
        <v>50</v>
      </c>
      <c r="BI17" s="47" t="s">
        <v>47</v>
      </c>
      <c r="BJ17" s="48" t="s">
        <v>48</v>
      </c>
      <c r="BK17" s="48" t="s">
        <v>49</v>
      </c>
      <c r="BL17" s="48" t="s">
        <v>50</v>
      </c>
      <c r="BM17" s="48" t="s">
        <v>51</v>
      </c>
      <c r="BN17" s="48" t="s">
        <v>50</v>
      </c>
      <c r="BO17" s="47" t="s">
        <v>47</v>
      </c>
      <c r="BP17" s="48" t="s">
        <v>48</v>
      </c>
      <c r="BQ17" s="48" t="s">
        <v>49</v>
      </c>
      <c r="BR17" s="48" t="s">
        <v>50</v>
      </c>
      <c r="BS17" s="48" t="s">
        <v>51</v>
      </c>
      <c r="BT17" s="48" t="s">
        <v>50</v>
      </c>
      <c r="BU17" s="47" t="s">
        <v>47</v>
      </c>
      <c r="BV17" s="48" t="s">
        <v>48</v>
      </c>
      <c r="BW17" s="48" t="s">
        <v>49</v>
      </c>
      <c r="BX17" s="48" t="s">
        <v>50</v>
      </c>
      <c r="BY17" s="48" t="s">
        <v>51</v>
      </c>
      <c r="BZ17" s="48" t="s">
        <v>50</v>
      </c>
      <c r="CA17" s="47" t="s">
        <v>47</v>
      </c>
      <c r="CB17" s="48" t="s">
        <v>48</v>
      </c>
      <c r="CC17" s="48" t="s">
        <v>49</v>
      </c>
      <c r="CD17" s="48" t="s">
        <v>50</v>
      </c>
      <c r="CE17" s="48" t="s">
        <v>51</v>
      </c>
      <c r="CF17" s="48" t="s">
        <v>50</v>
      </c>
      <c r="CG17" s="47" t="s">
        <v>47</v>
      </c>
      <c r="CH17" s="48" t="s">
        <v>48</v>
      </c>
      <c r="CI17" s="48" t="s">
        <v>49</v>
      </c>
      <c r="CJ17" s="48" t="s">
        <v>50</v>
      </c>
      <c r="CK17" s="48" t="s">
        <v>51</v>
      </c>
      <c r="CL17" s="48" t="s">
        <v>50</v>
      </c>
      <c r="CM17" s="47" t="s">
        <v>47</v>
      </c>
      <c r="CN17" s="48" t="s">
        <v>48</v>
      </c>
      <c r="CO17" s="48" t="s">
        <v>49</v>
      </c>
      <c r="CP17" s="48" t="s">
        <v>50</v>
      </c>
      <c r="CQ17" s="48" t="s">
        <v>51</v>
      </c>
      <c r="CR17" s="48" t="s">
        <v>50</v>
      </c>
      <c r="CS17" s="47" t="s">
        <v>47</v>
      </c>
      <c r="CT17" s="48" t="s">
        <v>48</v>
      </c>
      <c r="CU17" s="48" t="s">
        <v>49</v>
      </c>
      <c r="CV17" s="48" t="s">
        <v>50</v>
      </c>
      <c r="CW17" s="48" t="s">
        <v>51</v>
      </c>
      <c r="CX17" s="48" t="s">
        <v>50</v>
      </c>
      <c r="CY17" s="49" t="s">
        <v>45</v>
      </c>
      <c r="CZ17" s="49" t="s">
        <v>46</v>
      </c>
      <c r="DA17" s="317"/>
    </row>
    <row r="18" spans="2:109" x14ac:dyDescent="0.25">
      <c r="B18" s="50" t="s">
        <v>52</v>
      </c>
      <c r="C18" s="51">
        <v>1</v>
      </c>
      <c r="D18" s="52">
        <f>+E18+F18</f>
        <v>91260000</v>
      </c>
      <c r="E18" s="53">
        <v>91260000</v>
      </c>
      <c r="F18" s="54"/>
      <c r="G18" s="55">
        <v>3498300</v>
      </c>
      <c r="H18" s="54">
        <v>0</v>
      </c>
      <c r="I18" s="56">
        <f t="shared" ref="I18:I34" si="0">ROUNDDOWN($E18*J$16/$DA$11,0)</f>
        <v>4563000</v>
      </c>
      <c r="J18" s="56">
        <f>I18-G18</f>
        <v>1064700</v>
      </c>
      <c r="K18" s="56">
        <f t="shared" ref="K18:K34" si="1">ROUNDDOWN($F18*J$16/$DA$11,0)</f>
        <v>0</v>
      </c>
      <c r="L18" s="56">
        <f>K18-H18</f>
        <v>0</v>
      </c>
      <c r="M18" s="55">
        <v>4563000</v>
      </c>
      <c r="N18" s="57">
        <v>0</v>
      </c>
      <c r="O18" s="56">
        <f t="shared" ref="O18:O34" si="2">ROUNDDOWN($E18*P$16/$DA$11,0)</f>
        <v>4563000</v>
      </c>
      <c r="P18" s="56">
        <f>O18-M18</f>
        <v>0</v>
      </c>
      <c r="Q18" s="56">
        <f t="shared" ref="Q18:Q34" si="3">ROUNDDOWN($F18*P$16/$DA$11,0)</f>
        <v>0</v>
      </c>
      <c r="R18" s="56">
        <f>Q18-N18</f>
        <v>0</v>
      </c>
      <c r="S18" s="55">
        <v>4563000</v>
      </c>
      <c r="T18" s="58">
        <v>0</v>
      </c>
      <c r="U18" s="59">
        <f t="shared" ref="U18:U34" si="4">ROUNDDOWN($E18*V$16/$DA$11,0)</f>
        <v>4563000</v>
      </c>
      <c r="V18" s="59">
        <f>U18-S18</f>
        <v>0</v>
      </c>
      <c r="W18" s="59">
        <f t="shared" ref="W18:W34" si="5">ROUNDDOWN($F18*V$16/$DA$11,0)</f>
        <v>0</v>
      </c>
      <c r="X18" s="59">
        <f>W18-T18</f>
        <v>0</v>
      </c>
      <c r="Y18" s="55">
        <v>4563000</v>
      </c>
      <c r="Z18" s="58"/>
      <c r="AA18" s="59">
        <f t="shared" ref="AA18:AA34" si="6">ROUNDDOWN($E18*AB$16/$DA$11,0)</f>
        <v>4563000</v>
      </c>
      <c r="AB18" s="59">
        <f>AA18-Y18</f>
        <v>0</v>
      </c>
      <c r="AC18" s="59">
        <f t="shared" ref="AC18:AC34" si="7">ROUNDDOWN($F18*AB$16/$DA$11,0)</f>
        <v>0</v>
      </c>
      <c r="AD18" s="59">
        <f>AC18-Z18</f>
        <v>0</v>
      </c>
      <c r="AE18" s="55">
        <v>4563000</v>
      </c>
      <c r="AF18" s="58"/>
      <c r="AG18" s="59">
        <f t="shared" ref="AG18:AG34" si="8">ROUNDDOWN($E18*AH$16/$DA$11,0)</f>
        <v>4563000</v>
      </c>
      <c r="AH18" s="59">
        <f>AG18-AE18</f>
        <v>0</v>
      </c>
      <c r="AI18" s="59">
        <f t="shared" ref="AI18:AI34" si="9">ROUNDDOWN($F18*AH$16/$DA$11,0)</f>
        <v>0</v>
      </c>
      <c r="AJ18" s="59">
        <f>AI18-AF18</f>
        <v>0</v>
      </c>
      <c r="AK18" s="55">
        <v>4563000</v>
      </c>
      <c r="AL18" s="58"/>
      <c r="AM18" s="59">
        <f t="shared" ref="AM18:AM34" si="10">ROUNDDOWN($E18*AN$16/$DA$11,0)</f>
        <v>4563000</v>
      </c>
      <c r="AN18" s="59">
        <f>AM18-AK18</f>
        <v>0</v>
      </c>
      <c r="AO18" s="59">
        <f t="shared" ref="AO18:AO34" si="11">ROUNDDOWN($F18*AN$16/$DA$11,0)</f>
        <v>0</v>
      </c>
      <c r="AP18" s="59">
        <f>AO18-AL18</f>
        <v>0</v>
      </c>
      <c r="AQ18" s="55">
        <v>4563000</v>
      </c>
      <c r="AR18" s="57">
        <v>0</v>
      </c>
      <c r="AS18" s="59">
        <f t="shared" ref="AS18:AS34" si="12">ROUNDDOWN($E18*AT$16/$DA$11,0)</f>
        <v>4563000</v>
      </c>
      <c r="AT18" s="59">
        <f>AS18-AQ18</f>
        <v>0</v>
      </c>
      <c r="AU18" s="59">
        <f t="shared" ref="AU18:AU34" si="13">ROUNDDOWN($F18*AT$16/$DA$11,0)</f>
        <v>0</v>
      </c>
      <c r="AV18" s="59">
        <f>AU18-AR18</f>
        <v>0</v>
      </c>
      <c r="AW18" s="55">
        <v>4563000</v>
      </c>
      <c r="AX18" s="57">
        <v>0</v>
      </c>
      <c r="AY18" s="59">
        <f t="shared" ref="AY18:AY34" si="14">ROUNDDOWN($E18*AZ$16/$DA$11,0)</f>
        <v>4563000</v>
      </c>
      <c r="AZ18" s="59">
        <f>AY18-AW18</f>
        <v>0</v>
      </c>
      <c r="BA18" s="59">
        <f t="shared" ref="BA18:BA34" si="15">ROUNDDOWN($F18*AZ$16/$DA$11,0)</f>
        <v>0</v>
      </c>
      <c r="BB18" s="59">
        <f>BA18-AX18</f>
        <v>0</v>
      </c>
      <c r="BC18" s="55" t="e">
        <f>+IF(GENERAL!#REF!&gt;=BE18,BE18,GENERAL!#REF!)</f>
        <v>#REF!</v>
      </c>
      <c r="BD18" s="58" t="e">
        <f>+IF(GENERAL!#REF!&gt;=BF18,BF18,GENERAL!#REF!)</f>
        <v>#REF!</v>
      </c>
      <c r="BE18" s="59">
        <f t="shared" ref="BE18:BE34" si="16">ROUNDDOWN($E18*BF$16/$DA$11,0)</f>
        <v>4563000</v>
      </c>
      <c r="BF18" s="59" t="e">
        <f>BE18-BC18</f>
        <v>#REF!</v>
      </c>
      <c r="BG18" s="59">
        <f t="shared" ref="BG18:BG34" si="17">ROUNDDOWN($F18*BF$16/$DA$11,0)</f>
        <v>0</v>
      </c>
      <c r="BH18" s="59" t="e">
        <f t="shared" ref="BH18:BH34" si="18">BG18-BD18</f>
        <v>#REF!</v>
      </c>
      <c r="BI18" s="55" t="e">
        <f>+IF(GENERAL!#REF!&gt;=BK18,BK18,GENERAL!#REF!)</f>
        <v>#REF!</v>
      </c>
      <c r="BJ18" s="58"/>
      <c r="BK18" s="59">
        <f t="shared" ref="BK18:BK34" si="19">ROUNDDOWN($E18*BL$16/$DA$11,0)</f>
        <v>4563000</v>
      </c>
      <c r="BL18" s="59" t="e">
        <f>BK18-BI18</f>
        <v>#REF!</v>
      </c>
      <c r="BM18" s="59">
        <f t="shared" ref="BM18:BM34" si="20">ROUNDDOWN($F18*BL$16/$DA$11,0)</f>
        <v>0</v>
      </c>
      <c r="BN18" s="59">
        <f>BM18-BJ18</f>
        <v>0</v>
      </c>
      <c r="BO18" s="55" t="e">
        <f>+IF(GENERAL!#REF!&gt;=BQ18,BQ18,GENERAL!#REF!)</f>
        <v>#REF!</v>
      </c>
      <c r="BP18" s="58"/>
      <c r="BQ18" s="59">
        <f t="shared" ref="BQ18:BQ34" si="21">ROUNDDOWN($E18*BR$16/$DA$11,0)</f>
        <v>4563000</v>
      </c>
      <c r="BR18" s="59" t="e">
        <f>BQ18-BO18</f>
        <v>#REF!</v>
      </c>
      <c r="BS18" s="59">
        <f t="shared" ref="BS18:BS34" si="22">ROUNDDOWN($F18*BR$16/$DA$11,0)</f>
        <v>0</v>
      </c>
      <c r="BT18" s="59">
        <f>BS18-BP18</f>
        <v>0</v>
      </c>
      <c r="BU18" s="55" t="e">
        <f>+IF(GENERAL!#REF!&gt;=BW18,BW18,GENERAL!#REF!)</f>
        <v>#REF!</v>
      </c>
      <c r="BV18" s="58"/>
      <c r="BW18" s="59">
        <f>ROUNDDOWN($E18*BX$16/$DA$11,0)</f>
        <v>4563000</v>
      </c>
      <c r="BX18" s="59" t="e">
        <f>BW18-BU18</f>
        <v>#REF!</v>
      </c>
      <c r="BY18" s="59">
        <f t="shared" ref="BY18:BY34" si="23">ROUNDDOWN($F18*BX$16/$DA$11,0)</f>
        <v>0</v>
      </c>
      <c r="BZ18" s="59">
        <f>BY18-BV18</f>
        <v>0</v>
      </c>
      <c r="CA18" s="55" t="e">
        <f>+IF(GENERAL!#REF!&gt;=CC18,CC18,GENERAL!#REF!)</f>
        <v>#REF!</v>
      </c>
      <c r="CB18" s="58"/>
      <c r="CC18" s="59">
        <f t="shared" ref="CC18:CC34" si="24">ROUNDDOWN($E18*CD$16/$DA$11,0)</f>
        <v>4563000</v>
      </c>
      <c r="CD18" s="59" t="e">
        <f>CC18-CA18</f>
        <v>#REF!</v>
      </c>
      <c r="CE18" s="59">
        <f t="shared" ref="CE18:CE34" si="25">ROUNDDOWN($F18*CD$16/$DA$11,0)</f>
        <v>0</v>
      </c>
      <c r="CF18" s="59">
        <f>CE18-CB18</f>
        <v>0</v>
      </c>
      <c r="CG18" s="55" t="e">
        <f>+IF(GENERAL!#REF!&gt;=CI18,CI18,GENERAL!#REF!)</f>
        <v>#REF!</v>
      </c>
      <c r="CH18" s="58"/>
      <c r="CI18" s="59">
        <f t="shared" ref="CI18:CI34" si="26">ROUNDDOWN($E18*CJ$16/$DA$11,0)</f>
        <v>4563000</v>
      </c>
      <c r="CJ18" s="59" t="e">
        <f>CI18-CG18</f>
        <v>#REF!</v>
      </c>
      <c r="CK18" s="59">
        <f t="shared" ref="CK18:CK34" si="27">ROUNDDOWN($F18*CJ$16/$DA$11,0)</f>
        <v>0</v>
      </c>
      <c r="CL18" s="59">
        <f>CK18-CH18</f>
        <v>0</v>
      </c>
      <c r="CM18" s="55">
        <f>+GENERAL!G18</f>
        <v>4563000</v>
      </c>
      <c r="CN18" s="58"/>
      <c r="CO18" s="59">
        <f t="shared" ref="CO18:CO34" si="28">ROUNDDOWN($E18*CP$16/$DA$11,0)</f>
        <v>4563000</v>
      </c>
      <c r="CP18" s="59">
        <f>CO18-CM18</f>
        <v>0</v>
      </c>
      <c r="CQ18" s="59">
        <f t="shared" ref="CQ18:CQ34" si="29">ROUNDDOWN($F18*CP$16/$DA$11,0)</f>
        <v>0</v>
      </c>
      <c r="CR18" s="59">
        <f>CQ18-CN18</f>
        <v>0</v>
      </c>
      <c r="CS18" s="55">
        <f>+GENERAL!M18</f>
        <v>5451750</v>
      </c>
      <c r="CT18" s="58">
        <f>+GENERAL!N18</f>
        <v>0</v>
      </c>
      <c r="CU18" s="59">
        <f t="shared" ref="CU18:CU34" si="30">ROUNDDOWN($E18*CV$16/$DA$11,0)</f>
        <v>4563000</v>
      </c>
      <c r="CV18" s="59">
        <f>CU18-CS18</f>
        <v>-888750</v>
      </c>
      <c r="CW18" s="59">
        <f t="shared" ref="CW18:CW34" si="31">ROUNDDOWN($F18*CV$16/$DA$11,0)</f>
        <v>0</v>
      </c>
      <c r="CX18" s="59">
        <f>CW18-CT18</f>
        <v>0</v>
      </c>
      <c r="CY18" s="60" t="e">
        <f>+G18+M18+S18+Y18+AE18+AK18+AQ18+AW18+BC18+BI18+BO18+BU18+CA18+CG18+CM18+CS18</f>
        <v>#REF!</v>
      </c>
      <c r="CZ18" s="61" t="e">
        <f>+H18+N18+T18+Z18+AF18+AL18+AR18+AX18+BD18+BJ18+BP18+BV18+CB18+CH18+CN18+CT18</f>
        <v>#REF!</v>
      </c>
      <c r="DA18" s="61">
        <f t="shared" ref="DA18" si="32">+I18+O18+U18+AA18+AG18+AM18+AS18+AY18+BE18+BK18+BQ18+BW18</f>
        <v>54756000</v>
      </c>
      <c r="DB18" s="62"/>
      <c r="DC18" s="62"/>
      <c r="DD18" s="62"/>
    </row>
    <row r="19" spans="2:109" x14ac:dyDescent="0.25">
      <c r="B19" s="50" t="s">
        <v>53</v>
      </c>
      <c r="C19" s="51">
        <v>1</v>
      </c>
      <c r="D19" s="52">
        <f t="shared" ref="D19:D42" si="33">+E19+F19</f>
        <v>77541120</v>
      </c>
      <c r="E19" s="53">
        <v>77541120</v>
      </c>
      <c r="F19" s="54"/>
      <c r="G19" s="55">
        <v>2972409.6</v>
      </c>
      <c r="H19" s="54">
        <v>0</v>
      </c>
      <c r="I19" s="56">
        <f t="shared" si="0"/>
        <v>3877056</v>
      </c>
      <c r="J19" s="56">
        <f t="shared" ref="J19:J34" si="34">I19-G19</f>
        <v>904646.39999999991</v>
      </c>
      <c r="K19" s="56">
        <f t="shared" si="1"/>
        <v>0</v>
      </c>
      <c r="L19" s="56">
        <f t="shared" ref="L19:L34" si="35">K19-H19</f>
        <v>0</v>
      </c>
      <c r="M19" s="55">
        <v>3877056</v>
      </c>
      <c r="N19" s="57">
        <v>0</v>
      </c>
      <c r="O19" s="56">
        <f t="shared" si="2"/>
        <v>3877056</v>
      </c>
      <c r="P19" s="56">
        <f t="shared" ref="P19:P34" si="36">O19-M19</f>
        <v>0</v>
      </c>
      <c r="Q19" s="56">
        <f t="shared" si="3"/>
        <v>0</v>
      </c>
      <c r="R19" s="56">
        <f t="shared" ref="R19:R34" si="37">Q19-N19</f>
        <v>0</v>
      </c>
      <c r="S19" s="55">
        <v>3877056</v>
      </c>
      <c r="T19" s="58">
        <v>0</v>
      </c>
      <c r="U19" s="59">
        <f t="shared" si="4"/>
        <v>3877056</v>
      </c>
      <c r="V19" s="59">
        <f t="shared" ref="V19:V34" si="38">U19-S19</f>
        <v>0</v>
      </c>
      <c r="W19" s="59">
        <f t="shared" si="5"/>
        <v>0</v>
      </c>
      <c r="X19" s="59">
        <f t="shared" ref="X19:X34" si="39">W19-T19</f>
        <v>0</v>
      </c>
      <c r="Y19" s="55">
        <v>3877056</v>
      </c>
      <c r="Z19" s="58"/>
      <c r="AA19" s="59">
        <f t="shared" si="6"/>
        <v>3877056</v>
      </c>
      <c r="AB19" s="59">
        <f t="shared" ref="AB19:AB25" si="40">AA19-Y19</f>
        <v>0</v>
      </c>
      <c r="AC19" s="59">
        <f t="shared" si="7"/>
        <v>0</v>
      </c>
      <c r="AD19" s="59">
        <f t="shared" ref="AD19:AD34" si="41">AC19-Z19</f>
        <v>0</v>
      </c>
      <c r="AE19" s="55">
        <v>3877056</v>
      </c>
      <c r="AF19" s="58"/>
      <c r="AG19" s="59">
        <f t="shared" si="8"/>
        <v>3877056</v>
      </c>
      <c r="AH19" s="59">
        <f t="shared" ref="AH19:AH25" si="42">AG19-AE19</f>
        <v>0</v>
      </c>
      <c r="AI19" s="59">
        <f t="shared" si="9"/>
        <v>0</v>
      </c>
      <c r="AJ19" s="59">
        <f t="shared" ref="AJ19:AJ34" si="43">AI19-AF19</f>
        <v>0</v>
      </c>
      <c r="AK19" s="55">
        <v>3877056</v>
      </c>
      <c r="AL19" s="58"/>
      <c r="AM19" s="59">
        <f t="shared" si="10"/>
        <v>3877056</v>
      </c>
      <c r="AN19" s="59">
        <f t="shared" ref="AN19:AN34" si="44">AM19-AK19</f>
        <v>0</v>
      </c>
      <c r="AO19" s="59">
        <f t="shared" si="11"/>
        <v>0</v>
      </c>
      <c r="AP19" s="59">
        <f t="shared" ref="AP19:AP34" si="45">AO19-AL19</f>
        <v>0</v>
      </c>
      <c r="AQ19" s="55">
        <v>3877056</v>
      </c>
      <c r="AR19" s="57">
        <v>0</v>
      </c>
      <c r="AS19" s="59">
        <f t="shared" si="12"/>
        <v>3877056</v>
      </c>
      <c r="AT19" s="59">
        <f t="shared" ref="AT19:AT25" si="46">AS19-AQ19</f>
        <v>0</v>
      </c>
      <c r="AU19" s="59">
        <f t="shared" si="13"/>
        <v>0</v>
      </c>
      <c r="AV19" s="59">
        <f t="shared" ref="AV19:AV34" si="47">AU19-AR19</f>
        <v>0</v>
      </c>
      <c r="AW19" s="55">
        <v>3877056</v>
      </c>
      <c r="AX19" s="57">
        <v>0</v>
      </c>
      <c r="AY19" s="59">
        <f t="shared" si="14"/>
        <v>3877056</v>
      </c>
      <c r="AZ19" s="59">
        <f t="shared" ref="AZ19:AZ25" si="48">AY19-AW19</f>
        <v>0</v>
      </c>
      <c r="BA19" s="59">
        <f t="shared" si="15"/>
        <v>0</v>
      </c>
      <c r="BB19" s="59">
        <f t="shared" ref="BB19:BB34" si="49">BA19-AX19</f>
        <v>0</v>
      </c>
      <c r="BC19" s="55" t="e">
        <f>+IF(GENERAL!#REF!&gt;=BE19,BE19,GENERAL!#REF!)</f>
        <v>#REF!</v>
      </c>
      <c r="BD19" s="58" t="e">
        <f>+IF(GENERAL!#REF!&gt;=BF19,BF19,GENERAL!#REF!)</f>
        <v>#REF!</v>
      </c>
      <c r="BE19" s="59">
        <f t="shared" si="16"/>
        <v>3877056</v>
      </c>
      <c r="BF19" s="59" t="e">
        <f t="shared" ref="BF19:BF25" si="50">BE19-BC19</f>
        <v>#REF!</v>
      </c>
      <c r="BG19" s="59">
        <f t="shared" si="17"/>
        <v>0</v>
      </c>
      <c r="BH19" s="59" t="e">
        <f t="shared" si="18"/>
        <v>#REF!</v>
      </c>
      <c r="BI19" s="55" t="e">
        <f>+IF(GENERAL!#REF!&gt;=BK19,BK19,GENERAL!#REF!)</f>
        <v>#REF!</v>
      </c>
      <c r="BJ19" s="58"/>
      <c r="BK19" s="59">
        <f t="shared" si="19"/>
        <v>3877056</v>
      </c>
      <c r="BL19" s="59" t="e">
        <f t="shared" ref="BL19:BL25" si="51">BK19-BI19</f>
        <v>#REF!</v>
      </c>
      <c r="BM19" s="59">
        <f t="shared" si="20"/>
        <v>0</v>
      </c>
      <c r="BN19" s="59">
        <f t="shared" ref="BN19:BN34" si="52">BM19-BJ19</f>
        <v>0</v>
      </c>
      <c r="BO19" s="55" t="e">
        <f>+IF(GENERAL!#REF!&gt;=BQ19,BQ19,GENERAL!#REF!)</f>
        <v>#REF!</v>
      </c>
      <c r="BP19" s="58"/>
      <c r="BQ19" s="59">
        <f t="shared" si="21"/>
        <v>3877056</v>
      </c>
      <c r="BR19" s="59" t="e">
        <f t="shared" ref="BR19:BR25" si="53">BQ19-BO19</f>
        <v>#REF!</v>
      </c>
      <c r="BS19" s="59">
        <f t="shared" si="22"/>
        <v>0</v>
      </c>
      <c r="BT19" s="59">
        <f t="shared" ref="BT19:BT34" si="54">BS19-BP19</f>
        <v>0</v>
      </c>
      <c r="BU19" s="55" t="e">
        <f>+IF(GENERAL!#REF!&gt;=BW19,BW19,GENERAL!#REF!)</f>
        <v>#REF!</v>
      </c>
      <c r="BV19" s="58"/>
      <c r="BW19" s="59">
        <f t="shared" ref="BW19:BW34" si="55">ROUNDDOWN($E19*BX$16/$DA$11,0)</f>
        <v>3877056</v>
      </c>
      <c r="BX19" s="59" t="e">
        <f t="shared" ref="BX19:BX25" si="56">BW19-BU19</f>
        <v>#REF!</v>
      </c>
      <c r="BY19" s="59">
        <f t="shared" si="23"/>
        <v>0</v>
      </c>
      <c r="BZ19" s="59">
        <f t="shared" ref="BZ19:BZ34" si="57">BY19-BV19</f>
        <v>0</v>
      </c>
      <c r="CA19" s="55" t="e">
        <f>+IF(GENERAL!#REF!&gt;=CC19,CC19,GENERAL!#REF!)</f>
        <v>#REF!</v>
      </c>
      <c r="CB19" s="58"/>
      <c r="CC19" s="59">
        <f t="shared" si="24"/>
        <v>3877056</v>
      </c>
      <c r="CD19" s="59" t="e">
        <f t="shared" ref="CD19:CD25" si="58">CC19-CA19</f>
        <v>#REF!</v>
      </c>
      <c r="CE19" s="59">
        <f t="shared" si="25"/>
        <v>0</v>
      </c>
      <c r="CF19" s="59">
        <f t="shared" ref="CF19:CF34" si="59">CE19-CB19</f>
        <v>0</v>
      </c>
      <c r="CG19" s="55" t="e">
        <f>+IF(GENERAL!#REF!&gt;=CI19,CI19,GENERAL!#REF!)</f>
        <v>#REF!</v>
      </c>
      <c r="CH19" s="58"/>
      <c r="CI19" s="59">
        <f t="shared" si="26"/>
        <v>3877056</v>
      </c>
      <c r="CJ19" s="59" t="e">
        <f t="shared" ref="CJ19:CJ25" si="60">CI19-CG19</f>
        <v>#REF!</v>
      </c>
      <c r="CK19" s="59">
        <f t="shared" si="27"/>
        <v>0</v>
      </c>
      <c r="CL19" s="59">
        <f t="shared" ref="CL19:CL34" si="61">CK19-CH19</f>
        <v>0</v>
      </c>
      <c r="CM19" s="55">
        <f>+GENERAL!G19</f>
        <v>3058067</v>
      </c>
      <c r="CN19" s="58"/>
      <c r="CO19" s="59">
        <f t="shared" si="28"/>
        <v>3877056</v>
      </c>
      <c r="CP19" s="59">
        <f t="shared" ref="CP19:CP25" si="62">CO19-CM19</f>
        <v>818989</v>
      </c>
      <c r="CQ19" s="59">
        <f t="shared" si="29"/>
        <v>0</v>
      </c>
      <c r="CR19" s="59">
        <f t="shared" ref="CR19:CR34" si="63">CQ19-CN19</f>
        <v>0</v>
      </c>
      <c r="CS19" s="55">
        <f>+GENERAL!M19</f>
        <v>4632202</v>
      </c>
      <c r="CT19" s="58">
        <f>+GENERAL!N19</f>
        <v>0</v>
      </c>
      <c r="CU19" s="59">
        <f t="shared" si="30"/>
        <v>3877056</v>
      </c>
      <c r="CV19" s="59">
        <f t="shared" ref="CV19:CV25" si="64">CU19-CS19</f>
        <v>-755146</v>
      </c>
      <c r="CW19" s="59">
        <f t="shared" si="31"/>
        <v>0</v>
      </c>
      <c r="CX19" s="59">
        <f t="shared" ref="CX19:CX34" si="65">CW19-CT19</f>
        <v>0</v>
      </c>
      <c r="CY19" s="60" t="e">
        <f t="shared" ref="CY19:CZ58" si="66">+G19+M19+S19+Y19+AE19+AK19+AQ19+AW19+BC19+BI19+BO19+BU19+CA19+CG19+CM19+CS19</f>
        <v>#REF!</v>
      </c>
      <c r="CZ19" s="61" t="e">
        <f t="shared" si="66"/>
        <v>#REF!</v>
      </c>
      <c r="DA19" s="61" t="e">
        <f t="shared" ref="DA19:DA34" si="67">+E19-CY19</f>
        <v>#REF!</v>
      </c>
      <c r="DB19" s="62"/>
      <c r="DC19" s="62"/>
      <c r="DD19" s="62"/>
    </row>
    <row r="20" spans="2:109" x14ac:dyDescent="0.25">
      <c r="B20" s="50" t="s">
        <v>54</v>
      </c>
      <c r="C20" s="51">
        <v>1</v>
      </c>
      <c r="D20" s="52">
        <f t="shared" si="33"/>
        <v>77541120</v>
      </c>
      <c r="E20" s="53">
        <v>77541120</v>
      </c>
      <c r="F20" s="54"/>
      <c r="G20" s="55">
        <v>2972409.6</v>
      </c>
      <c r="H20" s="54">
        <v>0</v>
      </c>
      <c r="I20" s="56">
        <f t="shared" si="0"/>
        <v>3877056</v>
      </c>
      <c r="J20" s="56">
        <f t="shared" si="34"/>
        <v>904646.39999999991</v>
      </c>
      <c r="K20" s="56">
        <f t="shared" si="1"/>
        <v>0</v>
      </c>
      <c r="L20" s="56">
        <f t="shared" si="35"/>
        <v>0</v>
      </c>
      <c r="M20" s="55">
        <v>3877056</v>
      </c>
      <c r="N20" s="57">
        <v>0</v>
      </c>
      <c r="O20" s="56">
        <f t="shared" si="2"/>
        <v>3877056</v>
      </c>
      <c r="P20" s="56">
        <f t="shared" si="36"/>
        <v>0</v>
      </c>
      <c r="Q20" s="56">
        <f t="shared" si="3"/>
        <v>0</v>
      </c>
      <c r="R20" s="56">
        <f t="shared" si="37"/>
        <v>0</v>
      </c>
      <c r="S20" s="55">
        <v>3877056</v>
      </c>
      <c r="T20" s="58">
        <v>0</v>
      </c>
      <c r="U20" s="59">
        <f t="shared" si="4"/>
        <v>3877056</v>
      </c>
      <c r="V20" s="59">
        <f t="shared" si="38"/>
        <v>0</v>
      </c>
      <c r="W20" s="59">
        <f t="shared" si="5"/>
        <v>0</v>
      </c>
      <c r="X20" s="59">
        <f t="shared" si="39"/>
        <v>0</v>
      </c>
      <c r="Y20" s="55">
        <v>3877056</v>
      </c>
      <c r="Z20" s="58"/>
      <c r="AA20" s="59">
        <f t="shared" si="6"/>
        <v>3877056</v>
      </c>
      <c r="AB20" s="59">
        <f t="shared" si="40"/>
        <v>0</v>
      </c>
      <c r="AC20" s="59">
        <f t="shared" si="7"/>
        <v>0</v>
      </c>
      <c r="AD20" s="59">
        <f t="shared" si="41"/>
        <v>0</v>
      </c>
      <c r="AE20" s="55">
        <v>3877056</v>
      </c>
      <c r="AF20" s="58"/>
      <c r="AG20" s="59">
        <f t="shared" si="8"/>
        <v>3877056</v>
      </c>
      <c r="AH20" s="59">
        <f t="shared" si="42"/>
        <v>0</v>
      </c>
      <c r="AI20" s="59">
        <f t="shared" si="9"/>
        <v>0</v>
      </c>
      <c r="AJ20" s="59">
        <f t="shared" si="43"/>
        <v>0</v>
      </c>
      <c r="AK20" s="55">
        <v>3877056</v>
      </c>
      <c r="AL20" s="58"/>
      <c r="AM20" s="59">
        <f t="shared" si="10"/>
        <v>3877056</v>
      </c>
      <c r="AN20" s="59">
        <f t="shared" si="44"/>
        <v>0</v>
      </c>
      <c r="AO20" s="59">
        <f t="shared" si="11"/>
        <v>0</v>
      </c>
      <c r="AP20" s="59">
        <f t="shared" si="45"/>
        <v>0</v>
      </c>
      <c r="AQ20" s="55">
        <v>3230880</v>
      </c>
      <c r="AR20" s="57">
        <v>0</v>
      </c>
      <c r="AS20" s="59">
        <f t="shared" si="12"/>
        <v>3877056</v>
      </c>
      <c r="AT20" s="59">
        <f t="shared" si="46"/>
        <v>646176</v>
      </c>
      <c r="AU20" s="59">
        <f t="shared" si="13"/>
        <v>0</v>
      </c>
      <c r="AV20" s="59">
        <f t="shared" si="47"/>
        <v>0</v>
      </c>
      <c r="AW20" s="55">
        <v>3877056</v>
      </c>
      <c r="AX20" s="57">
        <v>0</v>
      </c>
      <c r="AY20" s="59">
        <f t="shared" si="14"/>
        <v>3877056</v>
      </c>
      <c r="AZ20" s="59">
        <f t="shared" si="48"/>
        <v>0</v>
      </c>
      <c r="BA20" s="59">
        <f t="shared" si="15"/>
        <v>0</v>
      </c>
      <c r="BB20" s="59">
        <f t="shared" si="49"/>
        <v>0</v>
      </c>
      <c r="BC20" s="55" t="e">
        <f>+IF(GENERAL!#REF!&gt;=BE20,BE20,GENERAL!#REF!)</f>
        <v>#REF!</v>
      </c>
      <c r="BD20" s="58" t="e">
        <f>+IF(GENERAL!#REF!&gt;=BF20,BF20,GENERAL!#REF!)</f>
        <v>#REF!</v>
      </c>
      <c r="BE20" s="59">
        <f t="shared" si="16"/>
        <v>3877056</v>
      </c>
      <c r="BF20" s="59" t="e">
        <f t="shared" si="50"/>
        <v>#REF!</v>
      </c>
      <c r="BG20" s="59">
        <f t="shared" si="17"/>
        <v>0</v>
      </c>
      <c r="BH20" s="59" t="e">
        <f t="shared" si="18"/>
        <v>#REF!</v>
      </c>
      <c r="BI20" s="55" t="e">
        <f>+IF(GENERAL!#REF!&gt;=BK20,BK20,GENERAL!#REF!)</f>
        <v>#REF!</v>
      </c>
      <c r="BJ20" s="58"/>
      <c r="BK20" s="59">
        <f t="shared" si="19"/>
        <v>3877056</v>
      </c>
      <c r="BL20" s="59" t="e">
        <f t="shared" si="51"/>
        <v>#REF!</v>
      </c>
      <c r="BM20" s="59">
        <f t="shared" si="20"/>
        <v>0</v>
      </c>
      <c r="BN20" s="59">
        <f t="shared" si="52"/>
        <v>0</v>
      </c>
      <c r="BO20" s="55" t="e">
        <f>+IF(GENERAL!#REF!&gt;=BQ20,BQ20,GENERAL!#REF!)</f>
        <v>#REF!</v>
      </c>
      <c r="BP20" s="58"/>
      <c r="BQ20" s="59">
        <f t="shared" si="21"/>
        <v>3877056</v>
      </c>
      <c r="BR20" s="59" t="e">
        <f t="shared" si="53"/>
        <v>#REF!</v>
      </c>
      <c r="BS20" s="59">
        <f t="shared" si="22"/>
        <v>0</v>
      </c>
      <c r="BT20" s="59">
        <f t="shared" si="54"/>
        <v>0</v>
      </c>
      <c r="BU20" s="55" t="e">
        <f>+IF(GENERAL!#REF!&gt;=BW20,BW20,GENERAL!#REF!)</f>
        <v>#REF!</v>
      </c>
      <c r="BV20" s="58"/>
      <c r="BW20" s="59">
        <f t="shared" si="55"/>
        <v>3877056</v>
      </c>
      <c r="BX20" s="59" t="e">
        <f t="shared" si="56"/>
        <v>#REF!</v>
      </c>
      <c r="BY20" s="59">
        <f t="shared" si="23"/>
        <v>0</v>
      </c>
      <c r="BZ20" s="59">
        <f t="shared" si="57"/>
        <v>0</v>
      </c>
      <c r="CA20" s="55" t="e">
        <f>+IF(GENERAL!#REF!&gt;=CC20,CC20,GENERAL!#REF!)</f>
        <v>#REF!</v>
      </c>
      <c r="CB20" s="58"/>
      <c r="CC20" s="59">
        <f t="shared" si="24"/>
        <v>3877056</v>
      </c>
      <c r="CD20" s="59" t="e">
        <f t="shared" si="58"/>
        <v>#REF!</v>
      </c>
      <c r="CE20" s="59">
        <f t="shared" si="25"/>
        <v>0</v>
      </c>
      <c r="CF20" s="59">
        <f t="shared" si="59"/>
        <v>0</v>
      </c>
      <c r="CG20" s="55" t="e">
        <f>+IF(GENERAL!#REF!&gt;=CI20,CI20,GENERAL!#REF!)</f>
        <v>#REF!</v>
      </c>
      <c r="CH20" s="58"/>
      <c r="CI20" s="59">
        <f t="shared" si="26"/>
        <v>3877056</v>
      </c>
      <c r="CJ20" s="59" t="e">
        <f t="shared" si="60"/>
        <v>#REF!</v>
      </c>
      <c r="CK20" s="59">
        <f t="shared" si="27"/>
        <v>0</v>
      </c>
      <c r="CL20" s="59">
        <f t="shared" si="61"/>
        <v>0</v>
      </c>
      <c r="CM20" s="55">
        <f>+GENERAL!G20</f>
        <v>3877056</v>
      </c>
      <c r="CN20" s="58"/>
      <c r="CO20" s="59">
        <f t="shared" si="28"/>
        <v>3877056</v>
      </c>
      <c r="CP20" s="59">
        <f t="shared" si="62"/>
        <v>0</v>
      </c>
      <c r="CQ20" s="59">
        <f t="shared" si="29"/>
        <v>0</v>
      </c>
      <c r="CR20" s="59">
        <f t="shared" si="63"/>
        <v>0</v>
      </c>
      <c r="CS20" s="55">
        <f>+GENERAL!M20</f>
        <v>4632202</v>
      </c>
      <c r="CT20" s="58">
        <f>+GENERAL!N20</f>
        <v>0</v>
      </c>
      <c r="CU20" s="59">
        <f t="shared" si="30"/>
        <v>3877056</v>
      </c>
      <c r="CV20" s="59">
        <f t="shared" si="64"/>
        <v>-755146</v>
      </c>
      <c r="CW20" s="59">
        <f t="shared" si="31"/>
        <v>0</v>
      </c>
      <c r="CX20" s="59">
        <f t="shared" si="65"/>
        <v>0</v>
      </c>
      <c r="CY20" s="60" t="e">
        <f t="shared" si="66"/>
        <v>#REF!</v>
      </c>
      <c r="CZ20" s="61" t="e">
        <f t="shared" si="66"/>
        <v>#REF!</v>
      </c>
      <c r="DA20" s="61" t="e">
        <f t="shared" si="67"/>
        <v>#REF!</v>
      </c>
      <c r="DB20" s="62"/>
      <c r="DC20" s="62"/>
      <c r="DD20" s="62"/>
    </row>
    <row r="21" spans="2:109" x14ac:dyDescent="0.25">
      <c r="B21" s="50" t="s">
        <v>55</v>
      </c>
      <c r="C21" s="63">
        <v>1</v>
      </c>
      <c r="D21" s="52">
        <f t="shared" si="33"/>
        <v>77541120</v>
      </c>
      <c r="E21" s="53">
        <v>77541120</v>
      </c>
      <c r="F21" s="54"/>
      <c r="G21" s="55">
        <v>2972409.6</v>
      </c>
      <c r="H21" s="54">
        <v>0</v>
      </c>
      <c r="I21" s="56">
        <f t="shared" si="0"/>
        <v>3877056</v>
      </c>
      <c r="J21" s="56">
        <f t="shared" si="34"/>
        <v>904646.39999999991</v>
      </c>
      <c r="K21" s="56">
        <f t="shared" si="1"/>
        <v>0</v>
      </c>
      <c r="L21" s="56">
        <f t="shared" si="35"/>
        <v>0</v>
      </c>
      <c r="M21" s="55">
        <v>3877056</v>
      </c>
      <c r="N21" s="57">
        <v>0</v>
      </c>
      <c r="O21" s="56">
        <f t="shared" si="2"/>
        <v>3877056</v>
      </c>
      <c r="P21" s="56">
        <f t="shared" si="36"/>
        <v>0</v>
      </c>
      <c r="Q21" s="56">
        <f t="shared" si="3"/>
        <v>0</v>
      </c>
      <c r="R21" s="56">
        <f t="shared" si="37"/>
        <v>0</v>
      </c>
      <c r="S21" s="55">
        <v>3877056</v>
      </c>
      <c r="T21" s="58">
        <v>0</v>
      </c>
      <c r="U21" s="59">
        <f t="shared" si="4"/>
        <v>3877056</v>
      </c>
      <c r="V21" s="59">
        <f t="shared" si="38"/>
        <v>0</v>
      </c>
      <c r="W21" s="59">
        <f t="shared" si="5"/>
        <v>0</v>
      </c>
      <c r="X21" s="59">
        <f t="shared" si="39"/>
        <v>0</v>
      </c>
      <c r="Y21" s="55">
        <v>3877056</v>
      </c>
      <c r="Z21" s="58"/>
      <c r="AA21" s="59">
        <f t="shared" si="6"/>
        <v>3877056</v>
      </c>
      <c r="AB21" s="59">
        <f t="shared" si="40"/>
        <v>0</v>
      </c>
      <c r="AC21" s="59">
        <f t="shared" si="7"/>
        <v>0</v>
      </c>
      <c r="AD21" s="59">
        <f t="shared" si="41"/>
        <v>0</v>
      </c>
      <c r="AE21" s="55">
        <v>3877056</v>
      </c>
      <c r="AF21" s="58"/>
      <c r="AG21" s="59">
        <f t="shared" si="8"/>
        <v>3877056</v>
      </c>
      <c r="AH21" s="59">
        <f t="shared" si="42"/>
        <v>0</v>
      </c>
      <c r="AI21" s="59">
        <f t="shared" si="9"/>
        <v>0</v>
      </c>
      <c r="AJ21" s="59">
        <f t="shared" si="43"/>
        <v>0</v>
      </c>
      <c r="AK21" s="55">
        <v>3877056</v>
      </c>
      <c r="AL21" s="58"/>
      <c r="AM21" s="59">
        <f t="shared" si="10"/>
        <v>3877056</v>
      </c>
      <c r="AN21" s="59">
        <f t="shared" si="44"/>
        <v>0</v>
      </c>
      <c r="AO21" s="59">
        <f t="shared" si="11"/>
        <v>0</v>
      </c>
      <c r="AP21" s="59">
        <f t="shared" si="45"/>
        <v>0</v>
      </c>
      <c r="AQ21" s="55">
        <v>3877056</v>
      </c>
      <c r="AR21" s="57">
        <v>0</v>
      </c>
      <c r="AS21" s="59">
        <f t="shared" si="12"/>
        <v>3877056</v>
      </c>
      <c r="AT21" s="59">
        <f t="shared" si="46"/>
        <v>0</v>
      </c>
      <c r="AU21" s="59">
        <f t="shared" si="13"/>
        <v>0</v>
      </c>
      <c r="AV21" s="59">
        <f t="shared" si="47"/>
        <v>0</v>
      </c>
      <c r="AW21" s="55">
        <v>3877056</v>
      </c>
      <c r="AX21" s="57">
        <v>0</v>
      </c>
      <c r="AY21" s="59">
        <f t="shared" si="14"/>
        <v>3877056</v>
      </c>
      <c r="AZ21" s="59">
        <f t="shared" si="48"/>
        <v>0</v>
      </c>
      <c r="BA21" s="59">
        <f t="shared" si="15"/>
        <v>0</v>
      </c>
      <c r="BB21" s="59">
        <f t="shared" si="49"/>
        <v>0</v>
      </c>
      <c r="BC21" s="55" t="e">
        <f>+IF(GENERAL!#REF!&gt;=BE21,BE21,GENERAL!#REF!)</f>
        <v>#REF!</v>
      </c>
      <c r="BD21" s="58" t="e">
        <f>+IF(GENERAL!#REF!&gt;=BF21,BF21,GENERAL!#REF!)</f>
        <v>#REF!</v>
      </c>
      <c r="BE21" s="59">
        <f t="shared" si="16"/>
        <v>3877056</v>
      </c>
      <c r="BF21" s="59" t="e">
        <f t="shared" si="50"/>
        <v>#REF!</v>
      </c>
      <c r="BG21" s="59">
        <f t="shared" si="17"/>
        <v>0</v>
      </c>
      <c r="BH21" s="59" t="e">
        <f t="shared" si="18"/>
        <v>#REF!</v>
      </c>
      <c r="BI21" s="55" t="e">
        <f>+IF(GENERAL!#REF!&gt;=BK21,BK21,GENERAL!#REF!)</f>
        <v>#REF!</v>
      </c>
      <c r="BJ21" s="58"/>
      <c r="BK21" s="59">
        <f t="shared" si="19"/>
        <v>3877056</v>
      </c>
      <c r="BL21" s="59" t="e">
        <f t="shared" si="51"/>
        <v>#REF!</v>
      </c>
      <c r="BM21" s="59">
        <f t="shared" si="20"/>
        <v>0</v>
      </c>
      <c r="BN21" s="59">
        <f t="shared" si="52"/>
        <v>0</v>
      </c>
      <c r="BO21" s="55" t="e">
        <f>+IF(GENERAL!#REF!&gt;=BQ21,BQ21,GENERAL!#REF!)</f>
        <v>#REF!</v>
      </c>
      <c r="BP21" s="58"/>
      <c r="BQ21" s="59">
        <f t="shared" si="21"/>
        <v>3877056</v>
      </c>
      <c r="BR21" s="59" t="e">
        <f t="shared" si="53"/>
        <v>#REF!</v>
      </c>
      <c r="BS21" s="59">
        <f t="shared" si="22"/>
        <v>0</v>
      </c>
      <c r="BT21" s="59">
        <f t="shared" si="54"/>
        <v>0</v>
      </c>
      <c r="BU21" s="55" t="e">
        <f>+IF(GENERAL!#REF!&gt;=BW21,BW21,GENERAL!#REF!)</f>
        <v>#REF!</v>
      </c>
      <c r="BV21" s="58"/>
      <c r="BW21" s="59">
        <f t="shared" si="55"/>
        <v>3877056</v>
      </c>
      <c r="BX21" s="59" t="e">
        <f t="shared" si="56"/>
        <v>#REF!</v>
      </c>
      <c r="BY21" s="59">
        <f t="shared" si="23"/>
        <v>0</v>
      </c>
      <c r="BZ21" s="59">
        <f t="shared" si="57"/>
        <v>0</v>
      </c>
      <c r="CA21" s="55" t="e">
        <f>+IF(GENERAL!#REF!&gt;=CC21,CC21,GENERAL!#REF!)</f>
        <v>#REF!</v>
      </c>
      <c r="CB21" s="58"/>
      <c r="CC21" s="59">
        <f t="shared" si="24"/>
        <v>3877056</v>
      </c>
      <c r="CD21" s="59" t="e">
        <f t="shared" si="58"/>
        <v>#REF!</v>
      </c>
      <c r="CE21" s="59">
        <f t="shared" si="25"/>
        <v>0</v>
      </c>
      <c r="CF21" s="59">
        <f t="shared" si="59"/>
        <v>0</v>
      </c>
      <c r="CG21" s="55" t="e">
        <f>+IF(GENERAL!#REF!&gt;=CI21,CI21,GENERAL!#REF!)</f>
        <v>#REF!</v>
      </c>
      <c r="CH21" s="58"/>
      <c r="CI21" s="59">
        <f t="shared" si="26"/>
        <v>3877056</v>
      </c>
      <c r="CJ21" s="59" t="e">
        <f t="shared" si="60"/>
        <v>#REF!</v>
      </c>
      <c r="CK21" s="59">
        <f t="shared" si="27"/>
        <v>0</v>
      </c>
      <c r="CL21" s="59">
        <f t="shared" si="61"/>
        <v>0</v>
      </c>
      <c r="CM21" s="55">
        <f>+GENERAL!G21</f>
        <v>3877056</v>
      </c>
      <c r="CN21" s="58"/>
      <c r="CO21" s="59">
        <f t="shared" si="28"/>
        <v>3877056</v>
      </c>
      <c r="CP21" s="59">
        <f t="shared" si="62"/>
        <v>0</v>
      </c>
      <c r="CQ21" s="59">
        <f t="shared" si="29"/>
        <v>0</v>
      </c>
      <c r="CR21" s="59">
        <f t="shared" si="63"/>
        <v>0</v>
      </c>
      <c r="CS21" s="55">
        <f>+GENERAL!M21</f>
        <v>4632202</v>
      </c>
      <c r="CT21" s="58">
        <f>+GENERAL!N21</f>
        <v>0</v>
      </c>
      <c r="CU21" s="59">
        <f t="shared" si="30"/>
        <v>3877056</v>
      </c>
      <c r="CV21" s="59">
        <f t="shared" si="64"/>
        <v>-755146</v>
      </c>
      <c r="CW21" s="59">
        <f t="shared" si="31"/>
        <v>0</v>
      </c>
      <c r="CX21" s="59">
        <f t="shared" si="65"/>
        <v>0</v>
      </c>
      <c r="CY21" s="60" t="e">
        <f t="shared" si="66"/>
        <v>#REF!</v>
      </c>
      <c r="CZ21" s="61" t="e">
        <f t="shared" si="66"/>
        <v>#REF!</v>
      </c>
      <c r="DA21" s="61" t="e">
        <f t="shared" si="67"/>
        <v>#REF!</v>
      </c>
      <c r="DB21" s="62"/>
      <c r="DC21" s="62"/>
      <c r="DD21" s="62"/>
    </row>
    <row r="22" spans="2:109" x14ac:dyDescent="0.25">
      <c r="B22" s="50" t="s">
        <v>56</v>
      </c>
      <c r="C22" s="51">
        <v>1</v>
      </c>
      <c r="D22" s="52">
        <f t="shared" si="33"/>
        <v>77541120</v>
      </c>
      <c r="E22" s="53">
        <v>77541120</v>
      </c>
      <c r="F22" s="54"/>
      <c r="G22" s="55">
        <v>2972409.6</v>
      </c>
      <c r="H22" s="54">
        <v>0</v>
      </c>
      <c r="I22" s="56">
        <f t="shared" si="0"/>
        <v>3877056</v>
      </c>
      <c r="J22" s="56">
        <f t="shared" si="34"/>
        <v>904646.39999999991</v>
      </c>
      <c r="K22" s="56">
        <f t="shared" si="1"/>
        <v>0</v>
      </c>
      <c r="L22" s="56">
        <f t="shared" si="35"/>
        <v>0</v>
      </c>
      <c r="M22" s="55">
        <v>3877056</v>
      </c>
      <c r="N22" s="57">
        <v>0</v>
      </c>
      <c r="O22" s="56">
        <f t="shared" si="2"/>
        <v>3877056</v>
      </c>
      <c r="P22" s="56">
        <f t="shared" si="36"/>
        <v>0</v>
      </c>
      <c r="Q22" s="56">
        <f t="shared" si="3"/>
        <v>0</v>
      </c>
      <c r="R22" s="56">
        <f t="shared" si="37"/>
        <v>0</v>
      </c>
      <c r="S22" s="55">
        <v>3877056</v>
      </c>
      <c r="T22" s="58">
        <v>0</v>
      </c>
      <c r="U22" s="59">
        <f t="shared" si="4"/>
        <v>3877056</v>
      </c>
      <c r="V22" s="59">
        <f t="shared" si="38"/>
        <v>0</v>
      </c>
      <c r="W22" s="59">
        <f t="shared" si="5"/>
        <v>0</v>
      </c>
      <c r="X22" s="59">
        <f t="shared" si="39"/>
        <v>0</v>
      </c>
      <c r="Y22" s="55">
        <v>3877056</v>
      </c>
      <c r="Z22" s="58"/>
      <c r="AA22" s="59">
        <f t="shared" si="6"/>
        <v>3877056</v>
      </c>
      <c r="AB22" s="59">
        <f t="shared" si="40"/>
        <v>0</v>
      </c>
      <c r="AC22" s="59">
        <f t="shared" si="7"/>
        <v>0</v>
      </c>
      <c r="AD22" s="59">
        <f t="shared" si="41"/>
        <v>0</v>
      </c>
      <c r="AE22" s="55">
        <v>3877056</v>
      </c>
      <c r="AF22" s="58"/>
      <c r="AG22" s="59">
        <f t="shared" si="8"/>
        <v>3877056</v>
      </c>
      <c r="AH22" s="59">
        <f t="shared" si="42"/>
        <v>0</v>
      </c>
      <c r="AI22" s="59">
        <f t="shared" si="9"/>
        <v>0</v>
      </c>
      <c r="AJ22" s="59">
        <f t="shared" si="43"/>
        <v>0</v>
      </c>
      <c r="AK22" s="55">
        <v>3877056</v>
      </c>
      <c r="AL22" s="58"/>
      <c r="AM22" s="59">
        <f t="shared" si="10"/>
        <v>3877056</v>
      </c>
      <c r="AN22" s="59">
        <f t="shared" si="44"/>
        <v>0</v>
      </c>
      <c r="AO22" s="59">
        <f t="shared" si="11"/>
        <v>0</v>
      </c>
      <c r="AP22" s="59">
        <f t="shared" si="45"/>
        <v>0</v>
      </c>
      <c r="AQ22" s="55">
        <v>3877056</v>
      </c>
      <c r="AR22" s="57">
        <v>0</v>
      </c>
      <c r="AS22" s="59">
        <f t="shared" si="12"/>
        <v>3877056</v>
      </c>
      <c r="AT22" s="59">
        <f t="shared" si="46"/>
        <v>0</v>
      </c>
      <c r="AU22" s="59">
        <f t="shared" si="13"/>
        <v>0</v>
      </c>
      <c r="AV22" s="59">
        <f t="shared" si="47"/>
        <v>0</v>
      </c>
      <c r="AW22" s="55">
        <v>3877056</v>
      </c>
      <c r="AX22" s="57">
        <v>0</v>
      </c>
      <c r="AY22" s="59">
        <f t="shared" si="14"/>
        <v>3877056</v>
      </c>
      <c r="AZ22" s="59">
        <f t="shared" si="48"/>
        <v>0</v>
      </c>
      <c r="BA22" s="59">
        <f t="shared" si="15"/>
        <v>0</v>
      </c>
      <c r="BB22" s="59">
        <f t="shared" si="49"/>
        <v>0</v>
      </c>
      <c r="BC22" s="55" t="e">
        <f>+IF(GENERAL!#REF!&gt;=BE22,BE22,GENERAL!#REF!)</f>
        <v>#REF!</v>
      </c>
      <c r="BD22" s="58" t="e">
        <f>+IF(GENERAL!#REF!&gt;=BF22,BF22,GENERAL!#REF!)</f>
        <v>#REF!</v>
      </c>
      <c r="BE22" s="59">
        <f t="shared" si="16"/>
        <v>3877056</v>
      </c>
      <c r="BF22" s="59" t="e">
        <f t="shared" si="50"/>
        <v>#REF!</v>
      </c>
      <c r="BG22" s="59">
        <f t="shared" si="17"/>
        <v>0</v>
      </c>
      <c r="BH22" s="59" t="e">
        <f t="shared" si="18"/>
        <v>#REF!</v>
      </c>
      <c r="BI22" s="55" t="e">
        <f>+IF(GENERAL!#REF!&gt;=BK22,BK22,GENERAL!#REF!)</f>
        <v>#REF!</v>
      </c>
      <c r="BJ22" s="58"/>
      <c r="BK22" s="59">
        <f t="shared" si="19"/>
        <v>3877056</v>
      </c>
      <c r="BL22" s="59" t="e">
        <f t="shared" si="51"/>
        <v>#REF!</v>
      </c>
      <c r="BM22" s="59">
        <f t="shared" si="20"/>
        <v>0</v>
      </c>
      <c r="BN22" s="59">
        <f t="shared" si="52"/>
        <v>0</v>
      </c>
      <c r="BO22" s="55" t="e">
        <f>+IF(GENERAL!#REF!&gt;=BQ22,BQ22,GENERAL!#REF!)</f>
        <v>#REF!</v>
      </c>
      <c r="BP22" s="58"/>
      <c r="BQ22" s="59">
        <f t="shared" si="21"/>
        <v>3877056</v>
      </c>
      <c r="BR22" s="59" t="e">
        <f t="shared" si="53"/>
        <v>#REF!</v>
      </c>
      <c r="BS22" s="59">
        <f t="shared" si="22"/>
        <v>0</v>
      </c>
      <c r="BT22" s="59">
        <f t="shared" si="54"/>
        <v>0</v>
      </c>
      <c r="BU22" s="55" t="e">
        <f>+IF(GENERAL!#REF!&gt;=BW22,BW22,GENERAL!#REF!)</f>
        <v>#REF!</v>
      </c>
      <c r="BV22" s="58"/>
      <c r="BW22" s="59">
        <f t="shared" si="55"/>
        <v>3877056</v>
      </c>
      <c r="BX22" s="59" t="e">
        <f t="shared" si="56"/>
        <v>#REF!</v>
      </c>
      <c r="BY22" s="59">
        <f t="shared" si="23"/>
        <v>0</v>
      </c>
      <c r="BZ22" s="59">
        <f t="shared" si="57"/>
        <v>0</v>
      </c>
      <c r="CA22" s="55" t="e">
        <f>+IF(GENERAL!#REF!&gt;=CC22,CC22,GENERAL!#REF!)</f>
        <v>#REF!</v>
      </c>
      <c r="CB22" s="58"/>
      <c r="CC22" s="59">
        <f t="shared" si="24"/>
        <v>3877056</v>
      </c>
      <c r="CD22" s="59" t="e">
        <f t="shared" si="58"/>
        <v>#REF!</v>
      </c>
      <c r="CE22" s="59">
        <f t="shared" si="25"/>
        <v>0</v>
      </c>
      <c r="CF22" s="59">
        <f t="shared" si="59"/>
        <v>0</v>
      </c>
      <c r="CG22" s="55" t="e">
        <f>+IF(GENERAL!#REF!&gt;=CI22,CI22,GENERAL!#REF!)</f>
        <v>#REF!</v>
      </c>
      <c r="CH22" s="58"/>
      <c r="CI22" s="59">
        <f t="shared" si="26"/>
        <v>3877056</v>
      </c>
      <c r="CJ22" s="59" t="e">
        <f t="shared" si="60"/>
        <v>#REF!</v>
      </c>
      <c r="CK22" s="59">
        <f t="shared" si="27"/>
        <v>0</v>
      </c>
      <c r="CL22" s="59">
        <f t="shared" si="61"/>
        <v>0</v>
      </c>
      <c r="CM22" s="55">
        <f>+GENERAL!G22</f>
        <v>3877056</v>
      </c>
      <c r="CN22" s="58"/>
      <c r="CO22" s="59">
        <f t="shared" si="28"/>
        <v>3877056</v>
      </c>
      <c r="CP22" s="59">
        <f t="shared" si="62"/>
        <v>0</v>
      </c>
      <c r="CQ22" s="59">
        <f t="shared" si="29"/>
        <v>0</v>
      </c>
      <c r="CR22" s="59">
        <f t="shared" si="63"/>
        <v>0</v>
      </c>
      <c r="CS22" s="55">
        <f>+GENERAL!M22</f>
        <v>4632202</v>
      </c>
      <c r="CT22" s="58">
        <f>+GENERAL!N22</f>
        <v>0</v>
      </c>
      <c r="CU22" s="59">
        <f t="shared" si="30"/>
        <v>3877056</v>
      </c>
      <c r="CV22" s="59">
        <f t="shared" si="64"/>
        <v>-755146</v>
      </c>
      <c r="CW22" s="59">
        <f t="shared" si="31"/>
        <v>0</v>
      </c>
      <c r="CX22" s="59">
        <f t="shared" si="65"/>
        <v>0</v>
      </c>
      <c r="CY22" s="60" t="e">
        <f t="shared" si="66"/>
        <v>#REF!</v>
      </c>
      <c r="CZ22" s="61" t="e">
        <f t="shared" si="66"/>
        <v>#REF!</v>
      </c>
      <c r="DA22" s="61" t="e">
        <f t="shared" si="67"/>
        <v>#REF!</v>
      </c>
      <c r="DB22" s="62"/>
      <c r="DC22" s="62"/>
      <c r="DD22" s="62"/>
    </row>
    <row r="23" spans="2:109" x14ac:dyDescent="0.25">
      <c r="B23" s="50" t="s">
        <v>57</v>
      </c>
      <c r="C23" s="51">
        <v>1</v>
      </c>
      <c r="D23" s="52">
        <f t="shared" si="33"/>
        <v>77541120</v>
      </c>
      <c r="E23" s="53">
        <v>77541120</v>
      </c>
      <c r="F23" s="54"/>
      <c r="G23" s="55">
        <v>2972409.6</v>
      </c>
      <c r="H23" s="54">
        <v>0</v>
      </c>
      <c r="I23" s="56">
        <f t="shared" si="0"/>
        <v>3877056</v>
      </c>
      <c r="J23" s="56">
        <f t="shared" si="34"/>
        <v>904646.39999999991</v>
      </c>
      <c r="K23" s="56">
        <f t="shared" si="1"/>
        <v>0</v>
      </c>
      <c r="L23" s="56">
        <f t="shared" si="35"/>
        <v>0</v>
      </c>
      <c r="M23" s="55">
        <v>3877056</v>
      </c>
      <c r="N23" s="57">
        <v>0</v>
      </c>
      <c r="O23" s="56">
        <f t="shared" si="2"/>
        <v>3877056</v>
      </c>
      <c r="P23" s="56">
        <f t="shared" si="36"/>
        <v>0</v>
      </c>
      <c r="Q23" s="56">
        <f t="shared" si="3"/>
        <v>0</v>
      </c>
      <c r="R23" s="56">
        <f t="shared" si="37"/>
        <v>0</v>
      </c>
      <c r="S23" s="55">
        <v>3877056</v>
      </c>
      <c r="T23" s="58">
        <v>0</v>
      </c>
      <c r="U23" s="59">
        <f t="shared" si="4"/>
        <v>3877056</v>
      </c>
      <c r="V23" s="59">
        <f t="shared" si="38"/>
        <v>0</v>
      </c>
      <c r="W23" s="59">
        <f t="shared" si="5"/>
        <v>0</v>
      </c>
      <c r="X23" s="59">
        <f t="shared" si="39"/>
        <v>0</v>
      </c>
      <c r="Y23" s="55">
        <v>3877056</v>
      </c>
      <c r="Z23" s="58"/>
      <c r="AA23" s="59">
        <f t="shared" si="6"/>
        <v>3877056</v>
      </c>
      <c r="AB23" s="59">
        <f t="shared" si="40"/>
        <v>0</v>
      </c>
      <c r="AC23" s="59">
        <f t="shared" si="7"/>
        <v>0</v>
      </c>
      <c r="AD23" s="59">
        <f t="shared" si="41"/>
        <v>0</v>
      </c>
      <c r="AE23" s="55">
        <v>3877056</v>
      </c>
      <c r="AF23" s="58"/>
      <c r="AG23" s="59">
        <f t="shared" si="8"/>
        <v>3877056</v>
      </c>
      <c r="AH23" s="59">
        <f t="shared" si="42"/>
        <v>0</v>
      </c>
      <c r="AI23" s="59">
        <f t="shared" si="9"/>
        <v>0</v>
      </c>
      <c r="AJ23" s="59">
        <f t="shared" si="43"/>
        <v>0</v>
      </c>
      <c r="AK23" s="55">
        <v>3877056</v>
      </c>
      <c r="AL23" s="58"/>
      <c r="AM23" s="59">
        <f t="shared" si="10"/>
        <v>3877056</v>
      </c>
      <c r="AN23" s="59">
        <f t="shared" si="44"/>
        <v>0</v>
      </c>
      <c r="AO23" s="59">
        <f t="shared" si="11"/>
        <v>0</v>
      </c>
      <c r="AP23" s="59">
        <f t="shared" si="45"/>
        <v>0</v>
      </c>
      <c r="AQ23" s="55">
        <v>3877056</v>
      </c>
      <c r="AR23" s="57">
        <v>0</v>
      </c>
      <c r="AS23" s="59">
        <f t="shared" si="12"/>
        <v>3877056</v>
      </c>
      <c r="AT23" s="59">
        <f t="shared" si="46"/>
        <v>0</v>
      </c>
      <c r="AU23" s="59">
        <f t="shared" si="13"/>
        <v>0</v>
      </c>
      <c r="AV23" s="59">
        <f t="shared" si="47"/>
        <v>0</v>
      </c>
      <c r="AW23" s="55">
        <v>3877056</v>
      </c>
      <c r="AX23" s="57">
        <v>0</v>
      </c>
      <c r="AY23" s="59">
        <f t="shared" si="14"/>
        <v>3877056</v>
      </c>
      <c r="AZ23" s="59">
        <f t="shared" si="48"/>
        <v>0</v>
      </c>
      <c r="BA23" s="59">
        <f t="shared" si="15"/>
        <v>0</v>
      </c>
      <c r="BB23" s="59">
        <f t="shared" si="49"/>
        <v>0</v>
      </c>
      <c r="BC23" s="55" t="e">
        <f>+IF(GENERAL!#REF!&gt;=BE23,BE23,GENERAL!#REF!)</f>
        <v>#REF!</v>
      </c>
      <c r="BD23" s="58" t="e">
        <f>+IF(GENERAL!#REF!&gt;=BF23,BF23,GENERAL!#REF!)</f>
        <v>#REF!</v>
      </c>
      <c r="BE23" s="59">
        <f t="shared" si="16"/>
        <v>3877056</v>
      </c>
      <c r="BF23" s="59" t="e">
        <f t="shared" si="50"/>
        <v>#REF!</v>
      </c>
      <c r="BG23" s="59">
        <f t="shared" si="17"/>
        <v>0</v>
      </c>
      <c r="BH23" s="59" t="e">
        <f t="shared" si="18"/>
        <v>#REF!</v>
      </c>
      <c r="BI23" s="55" t="e">
        <f>+IF(GENERAL!#REF!&gt;=BK23,BK23,GENERAL!#REF!)</f>
        <v>#REF!</v>
      </c>
      <c r="BJ23" s="58"/>
      <c r="BK23" s="59">
        <f t="shared" si="19"/>
        <v>3877056</v>
      </c>
      <c r="BL23" s="59" t="e">
        <f t="shared" si="51"/>
        <v>#REF!</v>
      </c>
      <c r="BM23" s="59">
        <f t="shared" si="20"/>
        <v>0</v>
      </c>
      <c r="BN23" s="59">
        <f t="shared" si="52"/>
        <v>0</v>
      </c>
      <c r="BO23" s="55" t="e">
        <f>+IF(GENERAL!#REF!&gt;=BQ23,BQ23,GENERAL!#REF!)</f>
        <v>#REF!</v>
      </c>
      <c r="BP23" s="58"/>
      <c r="BQ23" s="59">
        <f t="shared" si="21"/>
        <v>3877056</v>
      </c>
      <c r="BR23" s="59" t="e">
        <f t="shared" si="53"/>
        <v>#REF!</v>
      </c>
      <c r="BS23" s="59">
        <f t="shared" si="22"/>
        <v>0</v>
      </c>
      <c r="BT23" s="59">
        <f t="shared" si="54"/>
        <v>0</v>
      </c>
      <c r="BU23" s="55" t="e">
        <f>+IF(GENERAL!#REF!&gt;=BW23,BW23,GENERAL!#REF!)</f>
        <v>#REF!</v>
      </c>
      <c r="BV23" s="58"/>
      <c r="BW23" s="59">
        <f t="shared" si="55"/>
        <v>3877056</v>
      </c>
      <c r="BX23" s="59" t="e">
        <f t="shared" si="56"/>
        <v>#REF!</v>
      </c>
      <c r="BY23" s="59">
        <f t="shared" si="23"/>
        <v>0</v>
      </c>
      <c r="BZ23" s="59">
        <f t="shared" si="57"/>
        <v>0</v>
      </c>
      <c r="CA23" s="55" t="e">
        <f>+IF(GENERAL!#REF!&gt;=CC23,CC23,GENERAL!#REF!)</f>
        <v>#REF!</v>
      </c>
      <c r="CB23" s="58"/>
      <c r="CC23" s="59">
        <f t="shared" si="24"/>
        <v>3877056</v>
      </c>
      <c r="CD23" s="59" t="e">
        <f t="shared" si="58"/>
        <v>#REF!</v>
      </c>
      <c r="CE23" s="59">
        <f t="shared" si="25"/>
        <v>0</v>
      </c>
      <c r="CF23" s="59">
        <f t="shared" si="59"/>
        <v>0</v>
      </c>
      <c r="CG23" s="55" t="e">
        <f>+IF(GENERAL!#REF!&gt;=CI23,CI23,GENERAL!#REF!)</f>
        <v>#REF!</v>
      </c>
      <c r="CH23" s="58"/>
      <c r="CI23" s="59">
        <f t="shared" si="26"/>
        <v>3877056</v>
      </c>
      <c r="CJ23" s="59" t="e">
        <f t="shared" si="60"/>
        <v>#REF!</v>
      </c>
      <c r="CK23" s="59">
        <f t="shared" si="27"/>
        <v>0</v>
      </c>
      <c r="CL23" s="59">
        <f t="shared" si="61"/>
        <v>0</v>
      </c>
      <c r="CM23" s="55">
        <f>+GENERAL!G23</f>
        <v>3877056</v>
      </c>
      <c r="CN23" s="58"/>
      <c r="CO23" s="59">
        <f t="shared" si="28"/>
        <v>3877056</v>
      </c>
      <c r="CP23" s="59">
        <f t="shared" si="62"/>
        <v>0</v>
      </c>
      <c r="CQ23" s="59">
        <f t="shared" si="29"/>
        <v>0</v>
      </c>
      <c r="CR23" s="59">
        <f t="shared" si="63"/>
        <v>0</v>
      </c>
      <c r="CS23" s="55">
        <f>+GENERAL!M23</f>
        <v>4632202</v>
      </c>
      <c r="CT23" s="58">
        <f>+GENERAL!N23</f>
        <v>0</v>
      </c>
      <c r="CU23" s="59">
        <f t="shared" si="30"/>
        <v>3877056</v>
      </c>
      <c r="CV23" s="59">
        <f t="shared" si="64"/>
        <v>-755146</v>
      </c>
      <c r="CW23" s="59">
        <f t="shared" si="31"/>
        <v>0</v>
      </c>
      <c r="CX23" s="59">
        <f t="shared" si="65"/>
        <v>0</v>
      </c>
      <c r="CY23" s="60" t="e">
        <f t="shared" si="66"/>
        <v>#REF!</v>
      </c>
      <c r="CZ23" s="61" t="e">
        <f t="shared" si="66"/>
        <v>#REF!</v>
      </c>
      <c r="DA23" s="61" t="e">
        <f t="shared" si="67"/>
        <v>#REF!</v>
      </c>
      <c r="DB23" s="62"/>
      <c r="DC23" s="62"/>
      <c r="DD23" s="62"/>
    </row>
    <row r="24" spans="2:109" x14ac:dyDescent="0.25">
      <c r="B24" s="50" t="s">
        <v>58</v>
      </c>
      <c r="C24" s="51">
        <v>1</v>
      </c>
      <c r="D24" s="52">
        <f t="shared" si="33"/>
        <v>77541120</v>
      </c>
      <c r="E24" s="53">
        <v>77541120</v>
      </c>
      <c r="F24" s="54"/>
      <c r="G24" s="55">
        <v>2972409.6</v>
      </c>
      <c r="H24" s="54">
        <v>0</v>
      </c>
      <c r="I24" s="56">
        <f t="shared" si="0"/>
        <v>3877056</v>
      </c>
      <c r="J24" s="56">
        <f t="shared" si="34"/>
        <v>904646.39999999991</v>
      </c>
      <c r="K24" s="56">
        <f t="shared" si="1"/>
        <v>0</v>
      </c>
      <c r="L24" s="56">
        <f t="shared" si="35"/>
        <v>0</v>
      </c>
      <c r="M24" s="55">
        <v>3877056</v>
      </c>
      <c r="N24" s="57">
        <v>0</v>
      </c>
      <c r="O24" s="56">
        <f t="shared" si="2"/>
        <v>3877056</v>
      </c>
      <c r="P24" s="56">
        <f t="shared" si="36"/>
        <v>0</v>
      </c>
      <c r="Q24" s="56">
        <f t="shared" si="3"/>
        <v>0</v>
      </c>
      <c r="R24" s="56">
        <f t="shared" si="37"/>
        <v>0</v>
      </c>
      <c r="S24" s="55">
        <v>3877056</v>
      </c>
      <c r="T24" s="58">
        <v>0</v>
      </c>
      <c r="U24" s="59">
        <f t="shared" si="4"/>
        <v>3877056</v>
      </c>
      <c r="V24" s="59">
        <f t="shared" si="38"/>
        <v>0</v>
      </c>
      <c r="W24" s="59">
        <f t="shared" si="5"/>
        <v>0</v>
      </c>
      <c r="X24" s="59">
        <f t="shared" si="39"/>
        <v>0</v>
      </c>
      <c r="Y24" s="55">
        <v>3877056</v>
      </c>
      <c r="Z24" s="58"/>
      <c r="AA24" s="59">
        <f t="shared" si="6"/>
        <v>3877056</v>
      </c>
      <c r="AB24" s="59">
        <f t="shared" si="40"/>
        <v>0</v>
      </c>
      <c r="AC24" s="59">
        <f t="shared" si="7"/>
        <v>0</v>
      </c>
      <c r="AD24" s="59">
        <f t="shared" si="41"/>
        <v>0</v>
      </c>
      <c r="AE24" s="55">
        <v>3877056</v>
      </c>
      <c r="AF24" s="58"/>
      <c r="AG24" s="59">
        <f t="shared" si="8"/>
        <v>3877056</v>
      </c>
      <c r="AH24" s="59">
        <f t="shared" si="42"/>
        <v>0</v>
      </c>
      <c r="AI24" s="59">
        <f t="shared" si="9"/>
        <v>0</v>
      </c>
      <c r="AJ24" s="59">
        <f t="shared" si="43"/>
        <v>0</v>
      </c>
      <c r="AK24" s="55">
        <v>3877056</v>
      </c>
      <c r="AL24" s="58"/>
      <c r="AM24" s="59">
        <f t="shared" si="10"/>
        <v>3877056</v>
      </c>
      <c r="AN24" s="59">
        <f t="shared" si="44"/>
        <v>0</v>
      </c>
      <c r="AO24" s="59">
        <f t="shared" si="11"/>
        <v>0</v>
      </c>
      <c r="AP24" s="59">
        <f t="shared" si="45"/>
        <v>0</v>
      </c>
      <c r="AQ24" s="55">
        <v>3877056</v>
      </c>
      <c r="AR24" s="57">
        <v>0</v>
      </c>
      <c r="AS24" s="59">
        <f t="shared" si="12"/>
        <v>3877056</v>
      </c>
      <c r="AT24" s="59">
        <f t="shared" si="46"/>
        <v>0</v>
      </c>
      <c r="AU24" s="59">
        <f t="shared" si="13"/>
        <v>0</v>
      </c>
      <c r="AV24" s="59">
        <f t="shared" si="47"/>
        <v>0</v>
      </c>
      <c r="AW24" s="55">
        <v>3877056</v>
      </c>
      <c r="AX24" s="57">
        <v>0</v>
      </c>
      <c r="AY24" s="59">
        <f t="shared" si="14"/>
        <v>3877056</v>
      </c>
      <c r="AZ24" s="59">
        <f t="shared" si="48"/>
        <v>0</v>
      </c>
      <c r="BA24" s="59">
        <f t="shared" si="15"/>
        <v>0</v>
      </c>
      <c r="BB24" s="59">
        <f t="shared" si="49"/>
        <v>0</v>
      </c>
      <c r="BC24" s="55" t="e">
        <f>+IF(GENERAL!#REF!&gt;=BE24,BE24,GENERAL!#REF!)</f>
        <v>#REF!</v>
      </c>
      <c r="BD24" s="58" t="e">
        <f>+IF(GENERAL!#REF!&gt;=BF24,BF24,GENERAL!#REF!)</f>
        <v>#REF!</v>
      </c>
      <c r="BE24" s="59">
        <f t="shared" si="16"/>
        <v>3877056</v>
      </c>
      <c r="BF24" s="59" t="e">
        <f t="shared" si="50"/>
        <v>#REF!</v>
      </c>
      <c r="BG24" s="59">
        <f t="shared" si="17"/>
        <v>0</v>
      </c>
      <c r="BH24" s="59" t="e">
        <f t="shared" si="18"/>
        <v>#REF!</v>
      </c>
      <c r="BI24" s="55" t="e">
        <f>+IF(GENERAL!#REF!&gt;=BK24,BK24,GENERAL!#REF!)</f>
        <v>#REF!</v>
      </c>
      <c r="BJ24" s="58"/>
      <c r="BK24" s="59">
        <f t="shared" si="19"/>
        <v>3877056</v>
      </c>
      <c r="BL24" s="59" t="e">
        <f t="shared" si="51"/>
        <v>#REF!</v>
      </c>
      <c r="BM24" s="59">
        <f t="shared" si="20"/>
        <v>0</v>
      </c>
      <c r="BN24" s="59">
        <f t="shared" si="52"/>
        <v>0</v>
      </c>
      <c r="BO24" s="55" t="e">
        <f>+IF(GENERAL!#REF!&gt;=BQ24,BQ24,GENERAL!#REF!)</f>
        <v>#REF!</v>
      </c>
      <c r="BP24" s="58"/>
      <c r="BQ24" s="59">
        <f t="shared" si="21"/>
        <v>3877056</v>
      </c>
      <c r="BR24" s="59" t="e">
        <f t="shared" si="53"/>
        <v>#REF!</v>
      </c>
      <c r="BS24" s="59">
        <f t="shared" si="22"/>
        <v>0</v>
      </c>
      <c r="BT24" s="59">
        <f t="shared" si="54"/>
        <v>0</v>
      </c>
      <c r="BU24" s="55" t="e">
        <f>+IF(GENERAL!#REF!&gt;=BW24,BW24,GENERAL!#REF!)</f>
        <v>#REF!</v>
      </c>
      <c r="BV24" s="58"/>
      <c r="BW24" s="59">
        <f t="shared" si="55"/>
        <v>3877056</v>
      </c>
      <c r="BX24" s="59" t="e">
        <f t="shared" si="56"/>
        <v>#REF!</v>
      </c>
      <c r="BY24" s="59">
        <f t="shared" si="23"/>
        <v>0</v>
      </c>
      <c r="BZ24" s="59">
        <f t="shared" si="57"/>
        <v>0</v>
      </c>
      <c r="CA24" s="55" t="e">
        <f>+IF(GENERAL!#REF!&gt;=CC24,CC24,GENERAL!#REF!)</f>
        <v>#REF!</v>
      </c>
      <c r="CB24" s="58"/>
      <c r="CC24" s="59">
        <f t="shared" si="24"/>
        <v>3877056</v>
      </c>
      <c r="CD24" s="59" t="e">
        <f t="shared" si="58"/>
        <v>#REF!</v>
      </c>
      <c r="CE24" s="59">
        <f t="shared" si="25"/>
        <v>0</v>
      </c>
      <c r="CF24" s="59">
        <f t="shared" si="59"/>
        <v>0</v>
      </c>
      <c r="CG24" s="55" t="e">
        <f>+IF(GENERAL!#REF!&gt;=CI24,CI24,GENERAL!#REF!)</f>
        <v>#REF!</v>
      </c>
      <c r="CH24" s="58"/>
      <c r="CI24" s="59">
        <f t="shared" si="26"/>
        <v>3877056</v>
      </c>
      <c r="CJ24" s="59" t="e">
        <f t="shared" si="60"/>
        <v>#REF!</v>
      </c>
      <c r="CK24" s="59">
        <f t="shared" si="27"/>
        <v>0</v>
      </c>
      <c r="CL24" s="59">
        <f t="shared" si="61"/>
        <v>0</v>
      </c>
      <c r="CM24" s="55">
        <f>+GENERAL!G24</f>
        <v>3877056</v>
      </c>
      <c r="CN24" s="58"/>
      <c r="CO24" s="59">
        <f t="shared" si="28"/>
        <v>3877056</v>
      </c>
      <c r="CP24" s="59">
        <f t="shared" si="62"/>
        <v>0</v>
      </c>
      <c r="CQ24" s="59">
        <f t="shared" si="29"/>
        <v>0</v>
      </c>
      <c r="CR24" s="59">
        <f t="shared" si="63"/>
        <v>0</v>
      </c>
      <c r="CS24" s="55">
        <f>+GENERAL!M24</f>
        <v>4632202</v>
      </c>
      <c r="CT24" s="58">
        <f>+GENERAL!N24</f>
        <v>0</v>
      </c>
      <c r="CU24" s="59">
        <f t="shared" si="30"/>
        <v>3877056</v>
      </c>
      <c r="CV24" s="59">
        <f t="shared" si="64"/>
        <v>-755146</v>
      </c>
      <c r="CW24" s="59">
        <f t="shared" si="31"/>
        <v>0</v>
      </c>
      <c r="CX24" s="59">
        <f t="shared" si="65"/>
        <v>0</v>
      </c>
      <c r="CY24" s="60" t="e">
        <f t="shared" si="66"/>
        <v>#REF!</v>
      </c>
      <c r="CZ24" s="61" t="e">
        <f t="shared" si="66"/>
        <v>#REF!</v>
      </c>
      <c r="DA24" s="61" t="e">
        <f t="shared" si="67"/>
        <v>#REF!</v>
      </c>
      <c r="DB24" s="62"/>
      <c r="DC24" s="62"/>
      <c r="DD24" s="62"/>
    </row>
    <row r="25" spans="2:109" x14ac:dyDescent="0.25">
      <c r="B25" s="50" t="s">
        <v>59</v>
      </c>
      <c r="C25" s="63">
        <v>1</v>
      </c>
      <c r="D25" s="52">
        <f t="shared" si="33"/>
        <v>77541120</v>
      </c>
      <c r="E25" s="53">
        <v>77541120</v>
      </c>
      <c r="F25" s="54"/>
      <c r="G25" s="55">
        <v>2972409.6</v>
      </c>
      <c r="H25" s="54">
        <v>0</v>
      </c>
      <c r="I25" s="56">
        <f t="shared" si="0"/>
        <v>3877056</v>
      </c>
      <c r="J25" s="56">
        <f t="shared" si="34"/>
        <v>904646.39999999991</v>
      </c>
      <c r="K25" s="56">
        <f t="shared" si="1"/>
        <v>0</v>
      </c>
      <c r="L25" s="56">
        <f t="shared" si="35"/>
        <v>0</v>
      </c>
      <c r="M25" s="55">
        <v>3877056</v>
      </c>
      <c r="N25" s="57">
        <v>0</v>
      </c>
      <c r="O25" s="56">
        <f t="shared" si="2"/>
        <v>3877056</v>
      </c>
      <c r="P25" s="56">
        <f t="shared" si="36"/>
        <v>0</v>
      </c>
      <c r="Q25" s="56">
        <f t="shared" si="3"/>
        <v>0</v>
      </c>
      <c r="R25" s="56">
        <f t="shared" si="37"/>
        <v>0</v>
      </c>
      <c r="S25" s="55">
        <v>3877056</v>
      </c>
      <c r="T25" s="58">
        <v>0</v>
      </c>
      <c r="U25" s="59">
        <f t="shared" si="4"/>
        <v>3877056</v>
      </c>
      <c r="V25" s="59">
        <f t="shared" si="38"/>
        <v>0</v>
      </c>
      <c r="W25" s="59">
        <f t="shared" si="5"/>
        <v>0</v>
      </c>
      <c r="X25" s="59">
        <f t="shared" si="39"/>
        <v>0</v>
      </c>
      <c r="Y25" s="55">
        <v>3877056</v>
      </c>
      <c r="Z25" s="58"/>
      <c r="AA25" s="59">
        <f t="shared" si="6"/>
        <v>3877056</v>
      </c>
      <c r="AB25" s="59">
        <f t="shared" si="40"/>
        <v>0</v>
      </c>
      <c r="AC25" s="59">
        <f t="shared" si="7"/>
        <v>0</v>
      </c>
      <c r="AD25" s="59">
        <f t="shared" si="41"/>
        <v>0</v>
      </c>
      <c r="AE25" s="55">
        <v>3877056</v>
      </c>
      <c r="AF25" s="58"/>
      <c r="AG25" s="59">
        <f t="shared" si="8"/>
        <v>3877056</v>
      </c>
      <c r="AH25" s="59">
        <f t="shared" si="42"/>
        <v>0</v>
      </c>
      <c r="AI25" s="59">
        <f t="shared" si="9"/>
        <v>0</v>
      </c>
      <c r="AJ25" s="59">
        <f t="shared" si="43"/>
        <v>0</v>
      </c>
      <c r="AK25" s="55">
        <v>3877056</v>
      </c>
      <c r="AL25" s="58"/>
      <c r="AM25" s="59">
        <f t="shared" si="10"/>
        <v>3877056</v>
      </c>
      <c r="AN25" s="59">
        <f t="shared" si="44"/>
        <v>0</v>
      </c>
      <c r="AO25" s="59">
        <f t="shared" si="11"/>
        <v>0</v>
      </c>
      <c r="AP25" s="59">
        <f t="shared" si="45"/>
        <v>0</v>
      </c>
      <c r="AQ25" s="55">
        <v>3877056</v>
      </c>
      <c r="AR25" s="57">
        <v>0</v>
      </c>
      <c r="AS25" s="59">
        <f t="shared" si="12"/>
        <v>3877056</v>
      </c>
      <c r="AT25" s="59">
        <f t="shared" si="46"/>
        <v>0</v>
      </c>
      <c r="AU25" s="59">
        <f t="shared" si="13"/>
        <v>0</v>
      </c>
      <c r="AV25" s="59">
        <f t="shared" si="47"/>
        <v>0</v>
      </c>
      <c r="AW25" s="55">
        <v>3877056</v>
      </c>
      <c r="AX25" s="57">
        <v>0</v>
      </c>
      <c r="AY25" s="59">
        <f t="shared" si="14"/>
        <v>3877056</v>
      </c>
      <c r="AZ25" s="59">
        <f t="shared" si="48"/>
        <v>0</v>
      </c>
      <c r="BA25" s="59">
        <f t="shared" si="15"/>
        <v>0</v>
      </c>
      <c r="BB25" s="59">
        <f t="shared" si="49"/>
        <v>0</v>
      </c>
      <c r="BC25" s="55" t="e">
        <f>+IF(GENERAL!#REF!&gt;=BE25,BE25,GENERAL!#REF!)</f>
        <v>#REF!</v>
      </c>
      <c r="BD25" s="58" t="e">
        <f>+IF(GENERAL!#REF!&gt;=BF25,BF25,GENERAL!#REF!)</f>
        <v>#REF!</v>
      </c>
      <c r="BE25" s="59">
        <f t="shared" si="16"/>
        <v>3877056</v>
      </c>
      <c r="BF25" s="59" t="e">
        <f t="shared" si="50"/>
        <v>#REF!</v>
      </c>
      <c r="BG25" s="59">
        <f t="shared" si="17"/>
        <v>0</v>
      </c>
      <c r="BH25" s="59" t="e">
        <f t="shared" si="18"/>
        <v>#REF!</v>
      </c>
      <c r="BI25" s="55" t="e">
        <f>+IF(GENERAL!#REF!&gt;=BK25,BK25,GENERAL!#REF!)</f>
        <v>#REF!</v>
      </c>
      <c r="BJ25" s="58"/>
      <c r="BK25" s="59">
        <f t="shared" si="19"/>
        <v>3877056</v>
      </c>
      <c r="BL25" s="59" t="e">
        <f t="shared" si="51"/>
        <v>#REF!</v>
      </c>
      <c r="BM25" s="59">
        <f t="shared" si="20"/>
        <v>0</v>
      </c>
      <c r="BN25" s="59">
        <f t="shared" si="52"/>
        <v>0</v>
      </c>
      <c r="BO25" s="55" t="e">
        <f>+IF(GENERAL!#REF!&gt;=BQ25,BQ25,GENERAL!#REF!)</f>
        <v>#REF!</v>
      </c>
      <c r="BP25" s="58"/>
      <c r="BQ25" s="59">
        <f t="shared" si="21"/>
        <v>3877056</v>
      </c>
      <c r="BR25" s="59" t="e">
        <f t="shared" si="53"/>
        <v>#REF!</v>
      </c>
      <c r="BS25" s="59">
        <f t="shared" si="22"/>
        <v>0</v>
      </c>
      <c r="BT25" s="59">
        <f t="shared" si="54"/>
        <v>0</v>
      </c>
      <c r="BU25" s="55" t="e">
        <f>+IF(GENERAL!#REF!&gt;=BW25,BW25,GENERAL!#REF!)</f>
        <v>#REF!</v>
      </c>
      <c r="BV25" s="58"/>
      <c r="BW25" s="59">
        <f t="shared" si="55"/>
        <v>3877056</v>
      </c>
      <c r="BX25" s="59" t="e">
        <f t="shared" si="56"/>
        <v>#REF!</v>
      </c>
      <c r="BY25" s="59">
        <f t="shared" si="23"/>
        <v>0</v>
      </c>
      <c r="BZ25" s="59">
        <f t="shared" si="57"/>
        <v>0</v>
      </c>
      <c r="CA25" s="55" t="e">
        <f>+IF(GENERAL!#REF!&gt;=CC25,CC25,GENERAL!#REF!)</f>
        <v>#REF!</v>
      </c>
      <c r="CB25" s="58"/>
      <c r="CC25" s="59">
        <f t="shared" si="24"/>
        <v>3877056</v>
      </c>
      <c r="CD25" s="59" t="e">
        <f t="shared" si="58"/>
        <v>#REF!</v>
      </c>
      <c r="CE25" s="59">
        <f t="shared" si="25"/>
        <v>0</v>
      </c>
      <c r="CF25" s="59">
        <f t="shared" si="59"/>
        <v>0</v>
      </c>
      <c r="CG25" s="55" t="e">
        <f>+IF(GENERAL!#REF!&gt;=CI25,CI25,GENERAL!#REF!)</f>
        <v>#REF!</v>
      </c>
      <c r="CH25" s="58"/>
      <c r="CI25" s="59">
        <f t="shared" si="26"/>
        <v>3877056</v>
      </c>
      <c r="CJ25" s="59" t="e">
        <f t="shared" si="60"/>
        <v>#REF!</v>
      </c>
      <c r="CK25" s="59">
        <f t="shared" si="27"/>
        <v>0</v>
      </c>
      <c r="CL25" s="59">
        <f t="shared" si="61"/>
        <v>0</v>
      </c>
      <c r="CM25" s="55">
        <f>+GENERAL!G25</f>
        <v>3877056</v>
      </c>
      <c r="CN25" s="58"/>
      <c r="CO25" s="59">
        <f t="shared" si="28"/>
        <v>3877056</v>
      </c>
      <c r="CP25" s="59">
        <f t="shared" si="62"/>
        <v>0</v>
      </c>
      <c r="CQ25" s="59">
        <f t="shared" si="29"/>
        <v>0</v>
      </c>
      <c r="CR25" s="59">
        <f t="shared" si="63"/>
        <v>0</v>
      </c>
      <c r="CS25" s="55">
        <f>+GENERAL!M25</f>
        <v>4632202</v>
      </c>
      <c r="CT25" s="58">
        <f>+GENERAL!N25</f>
        <v>0</v>
      </c>
      <c r="CU25" s="59">
        <f t="shared" si="30"/>
        <v>3877056</v>
      </c>
      <c r="CV25" s="59">
        <f t="shared" si="64"/>
        <v>-755146</v>
      </c>
      <c r="CW25" s="59">
        <f t="shared" si="31"/>
        <v>0</v>
      </c>
      <c r="CX25" s="59">
        <f t="shared" si="65"/>
        <v>0</v>
      </c>
      <c r="CY25" s="60" t="e">
        <f t="shared" si="66"/>
        <v>#REF!</v>
      </c>
      <c r="CZ25" s="61" t="e">
        <f t="shared" si="66"/>
        <v>#REF!</v>
      </c>
      <c r="DA25" s="61" t="e">
        <f t="shared" si="67"/>
        <v>#REF!</v>
      </c>
      <c r="DB25" s="62"/>
      <c r="DC25" s="62"/>
      <c r="DD25" s="62"/>
      <c r="DE25" s="62"/>
    </row>
    <row r="26" spans="2:109" ht="22.5" x14ac:dyDescent="0.25">
      <c r="B26" s="50" t="s">
        <v>60</v>
      </c>
      <c r="C26" s="51">
        <v>1</v>
      </c>
      <c r="D26" s="52">
        <f t="shared" si="33"/>
        <v>43460000</v>
      </c>
      <c r="E26" s="53">
        <v>43460000</v>
      </c>
      <c r="F26" s="54"/>
      <c r="G26" s="55">
        <v>1665966.6666666665</v>
      </c>
      <c r="H26" s="54">
        <v>0</v>
      </c>
      <c r="I26" s="56">
        <f t="shared" si="0"/>
        <v>2173000</v>
      </c>
      <c r="J26" s="56">
        <f t="shared" si="34"/>
        <v>507033.33333333349</v>
      </c>
      <c r="K26" s="56">
        <f t="shared" si="1"/>
        <v>0</v>
      </c>
      <c r="L26" s="56">
        <f t="shared" si="35"/>
        <v>0</v>
      </c>
      <c r="M26" s="55">
        <v>2173000</v>
      </c>
      <c r="N26" s="57">
        <v>0</v>
      </c>
      <c r="O26" s="56">
        <f t="shared" si="2"/>
        <v>2173000</v>
      </c>
      <c r="P26" s="56">
        <f t="shared" si="36"/>
        <v>0</v>
      </c>
      <c r="Q26" s="56">
        <f t="shared" si="3"/>
        <v>0</v>
      </c>
      <c r="R26" s="56">
        <f t="shared" si="37"/>
        <v>0</v>
      </c>
      <c r="S26" s="55">
        <v>2173000</v>
      </c>
      <c r="T26" s="58">
        <v>0</v>
      </c>
      <c r="U26" s="59">
        <f t="shared" si="4"/>
        <v>2173000</v>
      </c>
      <c r="V26" s="59">
        <v>0</v>
      </c>
      <c r="W26" s="59">
        <f t="shared" si="5"/>
        <v>0</v>
      </c>
      <c r="X26" s="59">
        <f t="shared" si="39"/>
        <v>0</v>
      </c>
      <c r="Y26" s="55">
        <v>2173000</v>
      </c>
      <c r="Z26" s="58"/>
      <c r="AA26" s="59">
        <f t="shared" si="6"/>
        <v>2173000</v>
      </c>
      <c r="AB26" s="59">
        <v>0</v>
      </c>
      <c r="AC26" s="59">
        <f t="shared" si="7"/>
        <v>0</v>
      </c>
      <c r="AD26" s="59">
        <f t="shared" si="41"/>
        <v>0</v>
      </c>
      <c r="AE26" s="55">
        <v>2173000</v>
      </c>
      <c r="AF26" s="58"/>
      <c r="AG26" s="59">
        <f t="shared" si="8"/>
        <v>2173000</v>
      </c>
      <c r="AH26" s="59">
        <v>0</v>
      </c>
      <c r="AI26" s="59">
        <f t="shared" si="9"/>
        <v>0</v>
      </c>
      <c r="AJ26" s="59">
        <f t="shared" si="43"/>
        <v>0</v>
      </c>
      <c r="AK26" s="55">
        <v>2173000</v>
      </c>
      <c r="AL26" s="58"/>
      <c r="AM26" s="59">
        <f t="shared" si="10"/>
        <v>2173000</v>
      </c>
      <c r="AN26" s="59">
        <f t="shared" si="44"/>
        <v>0</v>
      </c>
      <c r="AO26" s="59">
        <f t="shared" si="11"/>
        <v>0</v>
      </c>
      <c r="AP26" s="59">
        <f t="shared" si="45"/>
        <v>0</v>
      </c>
      <c r="AQ26" s="55">
        <v>2173000</v>
      </c>
      <c r="AR26" s="57">
        <v>0</v>
      </c>
      <c r="AS26" s="59">
        <f t="shared" si="12"/>
        <v>2173000</v>
      </c>
      <c r="AT26" s="59">
        <v>0</v>
      </c>
      <c r="AU26" s="59">
        <f t="shared" si="13"/>
        <v>0</v>
      </c>
      <c r="AV26" s="59">
        <f t="shared" si="47"/>
        <v>0</v>
      </c>
      <c r="AW26" s="55">
        <v>2173000</v>
      </c>
      <c r="AX26" s="57">
        <v>0</v>
      </c>
      <c r="AY26" s="59">
        <f t="shared" si="14"/>
        <v>2173000</v>
      </c>
      <c r="AZ26" s="59">
        <v>0</v>
      </c>
      <c r="BA26" s="59">
        <f t="shared" si="15"/>
        <v>0</v>
      </c>
      <c r="BB26" s="59">
        <f t="shared" si="49"/>
        <v>0</v>
      </c>
      <c r="BC26" s="55" t="e">
        <f>+IF(GENERAL!#REF!&gt;=BE26,BE26,GENERAL!#REF!)</f>
        <v>#REF!</v>
      </c>
      <c r="BD26" s="58" t="e">
        <f>+IF(GENERAL!#REF!&gt;=BF26,BF26,GENERAL!#REF!)</f>
        <v>#REF!</v>
      </c>
      <c r="BE26" s="59">
        <f t="shared" si="16"/>
        <v>2173000</v>
      </c>
      <c r="BF26" s="59">
        <v>0</v>
      </c>
      <c r="BG26" s="59">
        <f t="shared" si="17"/>
        <v>0</v>
      </c>
      <c r="BH26" s="59" t="e">
        <f t="shared" si="18"/>
        <v>#REF!</v>
      </c>
      <c r="BI26" s="55" t="e">
        <f>+IF(GENERAL!#REF!&gt;=BK26,BK26,GENERAL!#REF!)</f>
        <v>#REF!</v>
      </c>
      <c r="BJ26" s="58"/>
      <c r="BK26" s="59">
        <f t="shared" si="19"/>
        <v>2173000</v>
      </c>
      <c r="BL26" s="59">
        <v>0</v>
      </c>
      <c r="BM26" s="59">
        <f t="shared" si="20"/>
        <v>0</v>
      </c>
      <c r="BN26" s="59">
        <f t="shared" si="52"/>
        <v>0</v>
      </c>
      <c r="BO26" s="55" t="e">
        <f>+IF(GENERAL!#REF!&gt;=BQ26,BQ26,GENERAL!#REF!)</f>
        <v>#REF!</v>
      </c>
      <c r="BP26" s="58"/>
      <c r="BQ26" s="59">
        <f t="shared" si="21"/>
        <v>2173000</v>
      </c>
      <c r="BR26" s="59">
        <v>0</v>
      </c>
      <c r="BS26" s="59">
        <f t="shared" si="22"/>
        <v>0</v>
      </c>
      <c r="BT26" s="59">
        <f t="shared" si="54"/>
        <v>0</v>
      </c>
      <c r="BU26" s="55" t="e">
        <f>+IF(GENERAL!#REF!&gt;=BW26,BW26,GENERAL!#REF!)</f>
        <v>#REF!</v>
      </c>
      <c r="BV26" s="58"/>
      <c r="BW26" s="59">
        <f t="shared" si="55"/>
        <v>2173000</v>
      </c>
      <c r="BX26" s="59">
        <v>0</v>
      </c>
      <c r="BY26" s="59">
        <f t="shared" si="23"/>
        <v>0</v>
      </c>
      <c r="BZ26" s="59">
        <f t="shared" si="57"/>
        <v>0</v>
      </c>
      <c r="CA26" s="55" t="e">
        <f>+IF(GENERAL!#REF!&gt;=CC26,CC26,GENERAL!#REF!)</f>
        <v>#REF!</v>
      </c>
      <c r="CB26" s="58"/>
      <c r="CC26" s="59">
        <f t="shared" si="24"/>
        <v>2173000</v>
      </c>
      <c r="CD26" s="59">
        <v>0</v>
      </c>
      <c r="CE26" s="59">
        <f t="shared" si="25"/>
        <v>0</v>
      </c>
      <c r="CF26" s="59">
        <f t="shared" si="59"/>
        <v>0</v>
      </c>
      <c r="CG26" s="55" t="e">
        <f>+IF(GENERAL!#REF!&gt;=CI26,CI26,GENERAL!#REF!)</f>
        <v>#REF!</v>
      </c>
      <c r="CH26" s="58"/>
      <c r="CI26" s="59">
        <f t="shared" si="26"/>
        <v>2173000</v>
      </c>
      <c r="CJ26" s="59">
        <v>0</v>
      </c>
      <c r="CK26" s="59">
        <f t="shared" si="27"/>
        <v>0</v>
      </c>
      <c r="CL26" s="59">
        <f t="shared" si="61"/>
        <v>0</v>
      </c>
      <c r="CM26" s="55">
        <f>+GENERAL!G26</f>
        <v>2173000</v>
      </c>
      <c r="CN26" s="58"/>
      <c r="CO26" s="59">
        <f t="shared" si="28"/>
        <v>2173000</v>
      </c>
      <c r="CP26" s="59">
        <v>0</v>
      </c>
      <c r="CQ26" s="59">
        <f t="shared" si="29"/>
        <v>0</v>
      </c>
      <c r="CR26" s="59">
        <f t="shared" si="63"/>
        <v>0</v>
      </c>
      <c r="CS26" s="55">
        <f>+GENERAL!M26</f>
        <v>2596242</v>
      </c>
      <c r="CT26" s="58">
        <f>+GENERAL!N26</f>
        <v>0</v>
      </c>
      <c r="CU26" s="59">
        <f t="shared" si="30"/>
        <v>2173000</v>
      </c>
      <c r="CV26" s="59">
        <v>0</v>
      </c>
      <c r="CW26" s="59">
        <f t="shared" si="31"/>
        <v>0</v>
      </c>
      <c r="CX26" s="59">
        <f t="shared" si="65"/>
        <v>0</v>
      </c>
      <c r="CY26" s="60" t="e">
        <f t="shared" si="66"/>
        <v>#REF!</v>
      </c>
      <c r="CZ26" s="61" t="e">
        <f t="shared" si="66"/>
        <v>#REF!</v>
      </c>
      <c r="DA26" s="61" t="e">
        <f t="shared" si="67"/>
        <v>#REF!</v>
      </c>
      <c r="DB26" s="62"/>
      <c r="DC26" s="62"/>
      <c r="DD26" s="62"/>
    </row>
    <row r="27" spans="2:109" x14ac:dyDescent="0.25">
      <c r="B27" s="50" t="s">
        <v>61</v>
      </c>
      <c r="C27" s="51">
        <v>1</v>
      </c>
      <c r="D27" s="52">
        <f t="shared" si="33"/>
        <v>43460000</v>
      </c>
      <c r="E27" s="53">
        <v>43460000</v>
      </c>
      <c r="F27" s="54"/>
      <c r="G27" s="55">
        <v>1665966.6666666665</v>
      </c>
      <c r="H27" s="54">
        <v>0</v>
      </c>
      <c r="I27" s="56">
        <f t="shared" si="0"/>
        <v>2173000</v>
      </c>
      <c r="J27" s="56">
        <f t="shared" si="34"/>
        <v>507033.33333333349</v>
      </c>
      <c r="K27" s="56">
        <f t="shared" si="1"/>
        <v>0</v>
      </c>
      <c r="L27" s="56">
        <f t="shared" si="35"/>
        <v>0</v>
      </c>
      <c r="M27" s="55">
        <v>2173000</v>
      </c>
      <c r="N27" s="57">
        <v>0</v>
      </c>
      <c r="O27" s="56">
        <f t="shared" si="2"/>
        <v>2173000</v>
      </c>
      <c r="P27" s="56">
        <f t="shared" si="36"/>
        <v>0</v>
      </c>
      <c r="Q27" s="56">
        <f t="shared" si="3"/>
        <v>0</v>
      </c>
      <c r="R27" s="56">
        <f t="shared" si="37"/>
        <v>0</v>
      </c>
      <c r="S27" s="55">
        <v>2173000</v>
      </c>
      <c r="T27" s="58">
        <v>0</v>
      </c>
      <c r="U27" s="59">
        <f t="shared" si="4"/>
        <v>2173000</v>
      </c>
      <c r="V27" s="59">
        <f t="shared" si="38"/>
        <v>0</v>
      </c>
      <c r="W27" s="59">
        <f t="shared" si="5"/>
        <v>0</v>
      </c>
      <c r="X27" s="59">
        <f t="shared" si="39"/>
        <v>0</v>
      </c>
      <c r="Y27" s="55">
        <v>2173000</v>
      </c>
      <c r="Z27" s="58"/>
      <c r="AA27" s="59">
        <f t="shared" si="6"/>
        <v>2173000</v>
      </c>
      <c r="AB27" s="59">
        <f t="shared" ref="AB27:AB34" si="68">AA27-Y27</f>
        <v>0</v>
      </c>
      <c r="AC27" s="59">
        <f t="shared" si="7"/>
        <v>0</v>
      </c>
      <c r="AD27" s="59">
        <f t="shared" si="41"/>
        <v>0</v>
      </c>
      <c r="AE27" s="55">
        <v>2173000</v>
      </c>
      <c r="AF27" s="58"/>
      <c r="AG27" s="59">
        <f t="shared" si="8"/>
        <v>2173000</v>
      </c>
      <c r="AH27" s="59">
        <f t="shared" ref="AH27:AH34" si="69">AG27-AE27</f>
        <v>0</v>
      </c>
      <c r="AI27" s="59">
        <f t="shared" si="9"/>
        <v>0</v>
      </c>
      <c r="AJ27" s="59">
        <f t="shared" si="43"/>
        <v>0</v>
      </c>
      <c r="AK27" s="55">
        <v>2173000</v>
      </c>
      <c r="AL27" s="58"/>
      <c r="AM27" s="59">
        <f t="shared" si="10"/>
        <v>2173000</v>
      </c>
      <c r="AN27" s="59">
        <f t="shared" si="44"/>
        <v>0</v>
      </c>
      <c r="AO27" s="59">
        <f t="shared" si="11"/>
        <v>0</v>
      </c>
      <c r="AP27" s="59">
        <f t="shared" si="45"/>
        <v>0</v>
      </c>
      <c r="AQ27" s="55">
        <v>2173000</v>
      </c>
      <c r="AR27" s="57">
        <v>0</v>
      </c>
      <c r="AS27" s="59">
        <f t="shared" si="12"/>
        <v>2173000</v>
      </c>
      <c r="AT27" s="59">
        <f t="shared" ref="AT27:AT34" si="70">AS27-AQ27</f>
        <v>0</v>
      </c>
      <c r="AU27" s="59">
        <f t="shared" si="13"/>
        <v>0</v>
      </c>
      <c r="AV27" s="59">
        <f t="shared" si="47"/>
        <v>0</v>
      </c>
      <c r="AW27" s="55">
        <v>2173000</v>
      </c>
      <c r="AX27" s="57">
        <v>0</v>
      </c>
      <c r="AY27" s="59">
        <f t="shared" si="14"/>
        <v>2173000</v>
      </c>
      <c r="AZ27" s="59">
        <f t="shared" ref="AZ27:AZ34" si="71">AY27-AW27</f>
        <v>0</v>
      </c>
      <c r="BA27" s="59">
        <f t="shared" si="15"/>
        <v>0</v>
      </c>
      <c r="BB27" s="59">
        <f t="shared" si="49"/>
        <v>0</v>
      </c>
      <c r="BC27" s="55" t="e">
        <f>+IF(GENERAL!#REF!&gt;=BE27,BE27,GENERAL!#REF!)</f>
        <v>#REF!</v>
      </c>
      <c r="BD27" s="58" t="e">
        <f>+IF(GENERAL!#REF!&gt;=BF27,BF27,GENERAL!#REF!)</f>
        <v>#REF!</v>
      </c>
      <c r="BE27" s="59">
        <f t="shared" si="16"/>
        <v>2173000</v>
      </c>
      <c r="BF27" s="59" t="e">
        <f t="shared" ref="BF27:BF34" si="72">BE27-BC27</f>
        <v>#REF!</v>
      </c>
      <c r="BG27" s="59">
        <f t="shared" si="17"/>
        <v>0</v>
      </c>
      <c r="BH27" s="59" t="e">
        <f t="shared" si="18"/>
        <v>#REF!</v>
      </c>
      <c r="BI27" s="55" t="e">
        <f>+IF(GENERAL!#REF!&gt;=BK27,BK27,GENERAL!#REF!)</f>
        <v>#REF!</v>
      </c>
      <c r="BJ27" s="58"/>
      <c r="BK27" s="59">
        <f t="shared" si="19"/>
        <v>2173000</v>
      </c>
      <c r="BL27" s="59" t="e">
        <f t="shared" ref="BL27:BL34" si="73">BK27-BI27</f>
        <v>#REF!</v>
      </c>
      <c r="BM27" s="59">
        <f t="shared" si="20"/>
        <v>0</v>
      </c>
      <c r="BN27" s="59">
        <f t="shared" si="52"/>
        <v>0</v>
      </c>
      <c r="BO27" s="55" t="e">
        <f>+IF(GENERAL!#REF!&gt;=BQ27,BQ27,GENERAL!#REF!)</f>
        <v>#REF!</v>
      </c>
      <c r="BP27" s="58"/>
      <c r="BQ27" s="59">
        <f t="shared" si="21"/>
        <v>2173000</v>
      </c>
      <c r="BR27" s="59" t="e">
        <f t="shared" ref="BR27:BR30" si="74">BQ27-BO27</f>
        <v>#REF!</v>
      </c>
      <c r="BS27" s="59">
        <f t="shared" si="22"/>
        <v>0</v>
      </c>
      <c r="BT27" s="59">
        <f t="shared" si="54"/>
        <v>0</v>
      </c>
      <c r="BU27" s="55" t="e">
        <f>+IF(GENERAL!#REF!&gt;=BW27,BW27,GENERAL!#REF!)</f>
        <v>#REF!</v>
      </c>
      <c r="BV27" s="58"/>
      <c r="BW27" s="59">
        <f t="shared" si="55"/>
        <v>2173000</v>
      </c>
      <c r="BX27" s="59" t="e">
        <f t="shared" ref="BX27:BX30" si="75">BW27-BU27</f>
        <v>#REF!</v>
      </c>
      <c r="BY27" s="59">
        <f t="shared" si="23"/>
        <v>0</v>
      </c>
      <c r="BZ27" s="59">
        <f t="shared" si="57"/>
        <v>0</v>
      </c>
      <c r="CA27" s="55" t="e">
        <f>+IF(GENERAL!#REF!&gt;=CC27,CC27,GENERAL!#REF!)</f>
        <v>#REF!</v>
      </c>
      <c r="CB27" s="58"/>
      <c r="CC27" s="59">
        <f t="shared" si="24"/>
        <v>2173000</v>
      </c>
      <c r="CD27" s="59" t="e">
        <f t="shared" ref="CD27:CD34" si="76">CC27-CA27</f>
        <v>#REF!</v>
      </c>
      <c r="CE27" s="59">
        <f t="shared" si="25"/>
        <v>0</v>
      </c>
      <c r="CF27" s="59">
        <f t="shared" si="59"/>
        <v>0</v>
      </c>
      <c r="CG27" s="55" t="e">
        <f>+IF(GENERAL!#REF!&gt;=CI27,CI27,GENERAL!#REF!)</f>
        <v>#REF!</v>
      </c>
      <c r="CH27" s="58"/>
      <c r="CI27" s="59">
        <f t="shared" si="26"/>
        <v>2173000</v>
      </c>
      <c r="CJ27" s="59" t="e">
        <f t="shared" ref="CJ27:CJ30" si="77">CI27-CG27</f>
        <v>#REF!</v>
      </c>
      <c r="CK27" s="59">
        <f t="shared" si="27"/>
        <v>0</v>
      </c>
      <c r="CL27" s="59">
        <f t="shared" si="61"/>
        <v>0</v>
      </c>
      <c r="CM27" s="55">
        <f>+GENERAL!G27</f>
        <v>2173000</v>
      </c>
      <c r="CN27" s="58"/>
      <c r="CO27" s="59">
        <f t="shared" si="28"/>
        <v>2173000</v>
      </c>
      <c r="CP27" s="59">
        <f t="shared" ref="CP27:CP34" si="78">CO27-CM27</f>
        <v>0</v>
      </c>
      <c r="CQ27" s="59">
        <f t="shared" si="29"/>
        <v>0</v>
      </c>
      <c r="CR27" s="59">
        <f t="shared" si="63"/>
        <v>0</v>
      </c>
      <c r="CS27" s="55">
        <f>+GENERAL!M27</f>
        <v>2596242</v>
      </c>
      <c r="CT27" s="58">
        <f>+GENERAL!N27</f>
        <v>0</v>
      </c>
      <c r="CU27" s="59">
        <f t="shared" si="30"/>
        <v>2173000</v>
      </c>
      <c r="CV27" s="59">
        <f t="shared" ref="CV27:CV34" si="79">CU27-CS27</f>
        <v>-423242</v>
      </c>
      <c r="CW27" s="59">
        <f t="shared" si="31"/>
        <v>0</v>
      </c>
      <c r="CX27" s="59">
        <f t="shared" si="65"/>
        <v>0</v>
      </c>
      <c r="CY27" s="60" t="e">
        <f t="shared" si="66"/>
        <v>#REF!</v>
      </c>
      <c r="CZ27" s="61" t="e">
        <f t="shared" si="66"/>
        <v>#REF!</v>
      </c>
      <c r="DA27" s="61" t="e">
        <f t="shared" si="67"/>
        <v>#REF!</v>
      </c>
      <c r="DB27" s="62"/>
      <c r="DC27" s="62"/>
      <c r="DD27" s="62"/>
    </row>
    <row r="28" spans="2:109" x14ac:dyDescent="0.25">
      <c r="B28" s="50" t="s">
        <v>62</v>
      </c>
      <c r="C28" s="51">
        <v>1</v>
      </c>
      <c r="D28" s="52">
        <f t="shared" si="33"/>
        <v>43460000</v>
      </c>
      <c r="E28" s="53">
        <v>43460000</v>
      </c>
      <c r="F28" s="54"/>
      <c r="G28" s="55">
        <v>0</v>
      </c>
      <c r="H28" s="54">
        <v>0</v>
      </c>
      <c r="I28" s="56">
        <f t="shared" si="0"/>
        <v>2173000</v>
      </c>
      <c r="J28" s="56">
        <f>I28-G28</f>
        <v>2173000</v>
      </c>
      <c r="K28" s="56">
        <f t="shared" si="1"/>
        <v>0</v>
      </c>
      <c r="L28" s="56">
        <f t="shared" si="35"/>
        <v>0</v>
      </c>
      <c r="M28" s="55">
        <v>2173000</v>
      </c>
      <c r="N28" s="57">
        <v>0</v>
      </c>
      <c r="O28" s="56">
        <f>ROUNDDOWN($E28*P$16/$DA$11,0)</f>
        <v>2173000</v>
      </c>
      <c r="P28" s="56">
        <f t="shared" si="36"/>
        <v>0</v>
      </c>
      <c r="Q28" s="56">
        <f t="shared" si="3"/>
        <v>0</v>
      </c>
      <c r="R28" s="56">
        <f t="shared" si="37"/>
        <v>0</v>
      </c>
      <c r="S28" s="55">
        <v>2173000</v>
      </c>
      <c r="T28" s="58">
        <v>0</v>
      </c>
      <c r="U28" s="59">
        <f t="shared" si="4"/>
        <v>2173000</v>
      </c>
      <c r="V28" s="59">
        <f t="shared" si="38"/>
        <v>0</v>
      </c>
      <c r="W28" s="59">
        <f t="shared" si="5"/>
        <v>0</v>
      </c>
      <c r="X28" s="59">
        <f t="shared" si="39"/>
        <v>0</v>
      </c>
      <c r="Y28" s="55">
        <v>2173000</v>
      </c>
      <c r="Z28" s="58"/>
      <c r="AA28" s="59">
        <f t="shared" si="6"/>
        <v>2173000</v>
      </c>
      <c r="AB28" s="59">
        <f t="shared" si="68"/>
        <v>0</v>
      </c>
      <c r="AC28" s="59">
        <f t="shared" si="7"/>
        <v>0</v>
      </c>
      <c r="AD28" s="59">
        <f t="shared" si="41"/>
        <v>0</v>
      </c>
      <c r="AE28" s="55">
        <v>2173000</v>
      </c>
      <c r="AF28" s="58"/>
      <c r="AG28" s="59">
        <f t="shared" si="8"/>
        <v>2173000</v>
      </c>
      <c r="AH28" s="59">
        <f t="shared" si="69"/>
        <v>0</v>
      </c>
      <c r="AI28" s="59">
        <f t="shared" si="9"/>
        <v>0</v>
      </c>
      <c r="AJ28" s="59">
        <f t="shared" si="43"/>
        <v>0</v>
      </c>
      <c r="AK28" s="55">
        <v>2173000</v>
      </c>
      <c r="AL28" s="58"/>
      <c r="AM28" s="59">
        <f t="shared" si="10"/>
        <v>2173000</v>
      </c>
      <c r="AN28" s="59">
        <f t="shared" si="44"/>
        <v>0</v>
      </c>
      <c r="AO28" s="59">
        <f t="shared" si="11"/>
        <v>0</v>
      </c>
      <c r="AP28" s="59">
        <f t="shared" si="45"/>
        <v>0</v>
      </c>
      <c r="AQ28" s="55">
        <v>2173000</v>
      </c>
      <c r="AR28" s="57">
        <v>0</v>
      </c>
      <c r="AS28" s="59">
        <f t="shared" si="12"/>
        <v>2173000</v>
      </c>
      <c r="AT28" s="59">
        <f t="shared" si="70"/>
        <v>0</v>
      </c>
      <c r="AU28" s="59">
        <f t="shared" si="13"/>
        <v>0</v>
      </c>
      <c r="AV28" s="59">
        <f t="shared" si="47"/>
        <v>0</v>
      </c>
      <c r="AW28" s="55">
        <v>2173000</v>
      </c>
      <c r="AX28" s="57">
        <v>0</v>
      </c>
      <c r="AY28" s="59">
        <f t="shared" si="14"/>
        <v>2173000</v>
      </c>
      <c r="AZ28" s="59">
        <f t="shared" si="71"/>
        <v>0</v>
      </c>
      <c r="BA28" s="59">
        <f t="shared" si="15"/>
        <v>0</v>
      </c>
      <c r="BB28" s="59">
        <f t="shared" si="49"/>
        <v>0</v>
      </c>
      <c r="BC28" s="55" t="e">
        <f>+IF(GENERAL!#REF!&gt;=BE28,BE28,GENERAL!#REF!)</f>
        <v>#REF!</v>
      </c>
      <c r="BD28" s="58" t="e">
        <f>+IF(GENERAL!#REF!&gt;=BF28,BF28,GENERAL!#REF!)</f>
        <v>#REF!</v>
      </c>
      <c r="BE28" s="59">
        <f t="shared" si="16"/>
        <v>2173000</v>
      </c>
      <c r="BF28" s="59" t="e">
        <f t="shared" si="72"/>
        <v>#REF!</v>
      </c>
      <c r="BG28" s="59">
        <f t="shared" si="17"/>
        <v>0</v>
      </c>
      <c r="BH28" s="59" t="e">
        <f t="shared" si="18"/>
        <v>#REF!</v>
      </c>
      <c r="BI28" s="55" t="e">
        <f>+IF(GENERAL!#REF!&gt;=BK28,BK28,GENERAL!#REF!)</f>
        <v>#REF!</v>
      </c>
      <c r="BJ28" s="58"/>
      <c r="BK28" s="59">
        <f t="shared" si="19"/>
        <v>2173000</v>
      </c>
      <c r="BL28" s="59" t="e">
        <f t="shared" si="73"/>
        <v>#REF!</v>
      </c>
      <c r="BM28" s="59">
        <f t="shared" si="20"/>
        <v>0</v>
      </c>
      <c r="BN28" s="59">
        <f t="shared" si="52"/>
        <v>0</v>
      </c>
      <c r="BO28" s="55" t="e">
        <f>+IF(GENERAL!#REF!&gt;=BQ28,BQ28,GENERAL!#REF!)</f>
        <v>#REF!</v>
      </c>
      <c r="BP28" s="58"/>
      <c r="BQ28" s="59">
        <f t="shared" si="21"/>
        <v>2173000</v>
      </c>
      <c r="BR28" s="59" t="e">
        <f t="shared" si="74"/>
        <v>#REF!</v>
      </c>
      <c r="BS28" s="59">
        <f t="shared" si="22"/>
        <v>0</v>
      </c>
      <c r="BT28" s="59">
        <f t="shared" si="54"/>
        <v>0</v>
      </c>
      <c r="BU28" s="55" t="e">
        <f>+IF(GENERAL!#REF!&gt;=BW28,BW28,GENERAL!#REF!)</f>
        <v>#REF!</v>
      </c>
      <c r="BV28" s="58"/>
      <c r="BW28" s="59">
        <f t="shared" si="55"/>
        <v>2173000</v>
      </c>
      <c r="BX28" s="59" t="e">
        <f t="shared" si="75"/>
        <v>#REF!</v>
      </c>
      <c r="BY28" s="59">
        <f t="shared" si="23"/>
        <v>0</v>
      </c>
      <c r="BZ28" s="59">
        <f t="shared" si="57"/>
        <v>0</v>
      </c>
      <c r="CA28" s="55" t="e">
        <f>+IF(GENERAL!#REF!&gt;=CC28,CC28,GENERAL!#REF!)</f>
        <v>#REF!</v>
      </c>
      <c r="CB28" s="58"/>
      <c r="CC28" s="59">
        <f t="shared" si="24"/>
        <v>2173000</v>
      </c>
      <c r="CD28" s="59" t="e">
        <f t="shared" si="76"/>
        <v>#REF!</v>
      </c>
      <c r="CE28" s="59">
        <f t="shared" si="25"/>
        <v>0</v>
      </c>
      <c r="CF28" s="59">
        <f t="shared" si="59"/>
        <v>0</v>
      </c>
      <c r="CG28" s="55" t="e">
        <f>+IF(GENERAL!#REF!&gt;=CI28,CI28,GENERAL!#REF!)</f>
        <v>#REF!</v>
      </c>
      <c r="CH28" s="58"/>
      <c r="CI28" s="59">
        <f t="shared" si="26"/>
        <v>2173000</v>
      </c>
      <c r="CJ28" s="59" t="e">
        <f t="shared" si="77"/>
        <v>#REF!</v>
      </c>
      <c r="CK28" s="59">
        <f t="shared" si="27"/>
        <v>0</v>
      </c>
      <c r="CL28" s="59">
        <f t="shared" si="61"/>
        <v>0</v>
      </c>
      <c r="CM28" s="55">
        <f>+GENERAL!G28</f>
        <v>2173000</v>
      </c>
      <c r="CN28" s="58"/>
      <c r="CO28" s="59">
        <f t="shared" si="28"/>
        <v>2173000</v>
      </c>
      <c r="CP28" s="59">
        <f t="shared" si="78"/>
        <v>0</v>
      </c>
      <c r="CQ28" s="59">
        <f t="shared" si="29"/>
        <v>0</v>
      </c>
      <c r="CR28" s="59">
        <f t="shared" si="63"/>
        <v>0</v>
      </c>
      <c r="CS28" s="55">
        <f>+GENERAL!M28</f>
        <v>2596242</v>
      </c>
      <c r="CT28" s="58">
        <f>+GENERAL!N28</f>
        <v>0</v>
      </c>
      <c r="CU28" s="59">
        <f t="shared" si="30"/>
        <v>2173000</v>
      </c>
      <c r="CV28" s="59">
        <f t="shared" si="79"/>
        <v>-423242</v>
      </c>
      <c r="CW28" s="59">
        <f t="shared" si="31"/>
        <v>0</v>
      </c>
      <c r="CX28" s="59">
        <f t="shared" si="65"/>
        <v>0</v>
      </c>
      <c r="CY28" s="60" t="e">
        <f t="shared" si="66"/>
        <v>#REF!</v>
      </c>
      <c r="CZ28" s="61" t="e">
        <f t="shared" si="66"/>
        <v>#REF!</v>
      </c>
      <c r="DA28" s="61" t="e">
        <f t="shared" si="67"/>
        <v>#REF!</v>
      </c>
      <c r="DB28" s="62"/>
      <c r="DC28" s="62"/>
      <c r="DD28" s="62"/>
    </row>
    <row r="29" spans="2:109" x14ac:dyDescent="0.25">
      <c r="B29" s="50" t="s">
        <v>63</v>
      </c>
      <c r="C29" s="51">
        <v>25</v>
      </c>
      <c r="D29" s="52">
        <f t="shared" si="33"/>
        <v>1086500000</v>
      </c>
      <c r="E29" s="53">
        <v>1086500000</v>
      </c>
      <c r="F29" s="54"/>
      <c r="G29" s="55">
        <v>41649166.666666664</v>
      </c>
      <c r="H29" s="54">
        <v>0</v>
      </c>
      <c r="I29" s="56">
        <f t="shared" si="0"/>
        <v>54325000</v>
      </c>
      <c r="J29" s="56">
        <f t="shared" si="34"/>
        <v>12675833.333333336</v>
      </c>
      <c r="K29" s="56">
        <f t="shared" si="1"/>
        <v>0</v>
      </c>
      <c r="L29" s="56">
        <f t="shared" si="35"/>
        <v>0</v>
      </c>
      <c r="M29" s="55">
        <f>54325000-362167-217300</f>
        <v>53745533</v>
      </c>
      <c r="N29" s="57">
        <v>0</v>
      </c>
      <c r="O29" s="56">
        <f t="shared" si="2"/>
        <v>54325000</v>
      </c>
      <c r="P29" s="56">
        <f t="shared" si="36"/>
        <v>579467</v>
      </c>
      <c r="Q29" s="56">
        <f t="shared" si="3"/>
        <v>0</v>
      </c>
      <c r="R29" s="56">
        <f t="shared" si="37"/>
        <v>0</v>
      </c>
      <c r="S29" s="55">
        <f>54325000-651900-289733</f>
        <v>53383367</v>
      </c>
      <c r="T29" s="58">
        <v>0</v>
      </c>
      <c r="U29" s="59">
        <f t="shared" si="4"/>
        <v>54325000</v>
      </c>
      <c r="V29" s="59">
        <f t="shared" si="38"/>
        <v>941633</v>
      </c>
      <c r="W29" s="59">
        <f t="shared" si="5"/>
        <v>0</v>
      </c>
      <c r="X29" s="59">
        <f t="shared" si="39"/>
        <v>0</v>
      </c>
      <c r="Y29" s="55">
        <v>54325000</v>
      </c>
      <c r="Z29" s="58"/>
      <c r="AA29" s="59">
        <f t="shared" si="6"/>
        <v>54325000</v>
      </c>
      <c r="AB29" s="59">
        <f t="shared" si="68"/>
        <v>0</v>
      </c>
      <c r="AC29" s="59">
        <f t="shared" si="7"/>
        <v>0</v>
      </c>
      <c r="AD29" s="59">
        <f t="shared" si="41"/>
        <v>0</v>
      </c>
      <c r="AE29" s="55">
        <v>54325000</v>
      </c>
      <c r="AF29" s="58"/>
      <c r="AG29" s="59">
        <f t="shared" si="8"/>
        <v>54325000</v>
      </c>
      <c r="AH29" s="59">
        <f t="shared" si="69"/>
        <v>0</v>
      </c>
      <c r="AI29" s="59">
        <f t="shared" si="9"/>
        <v>0</v>
      </c>
      <c r="AJ29" s="59">
        <f t="shared" si="43"/>
        <v>0</v>
      </c>
      <c r="AK29" s="55">
        <v>54325000</v>
      </c>
      <c r="AL29" s="58"/>
      <c r="AM29" s="59">
        <f t="shared" si="10"/>
        <v>54325000</v>
      </c>
      <c r="AN29" s="59">
        <f t="shared" si="44"/>
        <v>0</v>
      </c>
      <c r="AO29" s="59">
        <f t="shared" si="11"/>
        <v>0</v>
      </c>
      <c r="AP29" s="59">
        <f t="shared" si="45"/>
        <v>0</v>
      </c>
      <c r="AQ29" s="55">
        <v>54325000</v>
      </c>
      <c r="AR29" s="57">
        <v>0</v>
      </c>
      <c r="AS29" s="59">
        <f t="shared" si="12"/>
        <v>54325000</v>
      </c>
      <c r="AT29" s="59">
        <f t="shared" si="70"/>
        <v>0</v>
      </c>
      <c r="AU29" s="59">
        <f t="shared" si="13"/>
        <v>0</v>
      </c>
      <c r="AV29" s="59">
        <f t="shared" si="47"/>
        <v>0</v>
      </c>
      <c r="AW29" s="55">
        <v>48964933.329999998</v>
      </c>
      <c r="AX29" s="57">
        <v>0</v>
      </c>
      <c r="AY29" s="59">
        <f t="shared" si="14"/>
        <v>54325000</v>
      </c>
      <c r="AZ29" s="59">
        <f t="shared" si="71"/>
        <v>5360066.6700000018</v>
      </c>
      <c r="BA29" s="59">
        <f t="shared" si="15"/>
        <v>0</v>
      </c>
      <c r="BB29" s="59">
        <f t="shared" si="49"/>
        <v>0</v>
      </c>
      <c r="BC29" s="55" t="e">
        <f>+IF(GENERAL!#REF!&gt;=BE29,BE29,GENERAL!#REF!)</f>
        <v>#REF!</v>
      </c>
      <c r="BD29" s="58" t="e">
        <f>+IF(GENERAL!#REF!&gt;=BF29,BF29,GENERAL!#REF!)</f>
        <v>#REF!</v>
      </c>
      <c r="BE29" s="59">
        <f t="shared" si="16"/>
        <v>54325000</v>
      </c>
      <c r="BF29" s="59" t="e">
        <f>BE29-BC29</f>
        <v>#REF!</v>
      </c>
      <c r="BG29" s="59">
        <f t="shared" si="17"/>
        <v>0</v>
      </c>
      <c r="BH29" s="59" t="e">
        <f t="shared" si="18"/>
        <v>#REF!</v>
      </c>
      <c r="BI29" s="55" t="e">
        <f>+IF(GENERAL!#REF!&gt;=BK29,BK29,GENERAL!#REF!)</f>
        <v>#REF!</v>
      </c>
      <c r="BJ29" s="58"/>
      <c r="BK29" s="59">
        <f t="shared" si="19"/>
        <v>54325000</v>
      </c>
      <c r="BL29" s="59" t="e">
        <f t="shared" si="73"/>
        <v>#REF!</v>
      </c>
      <c r="BM29" s="59">
        <f t="shared" si="20"/>
        <v>0</v>
      </c>
      <c r="BN29" s="59">
        <f t="shared" si="52"/>
        <v>0</v>
      </c>
      <c r="BO29" s="55" t="e">
        <f>+IF(GENERAL!#REF!&gt;=BQ29,BQ29,GENERAL!#REF!)</f>
        <v>#REF!</v>
      </c>
      <c r="BP29" s="58"/>
      <c r="BQ29" s="59">
        <f t="shared" si="21"/>
        <v>54325000</v>
      </c>
      <c r="BR29" s="59" t="e">
        <f t="shared" si="74"/>
        <v>#REF!</v>
      </c>
      <c r="BS29" s="59">
        <f t="shared" si="22"/>
        <v>0</v>
      </c>
      <c r="BT29" s="59">
        <f t="shared" si="54"/>
        <v>0</v>
      </c>
      <c r="BU29" s="55" t="e">
        <f>+IF(GENERAL!#REF!&gt;=BW29,BW29,GENERAL!#REF!)</f>
        <v>#REF!</v>
      </c>
      <c r="BV29" s="58"/>
      <c r="BW29" s="59">
        <f t="shared" si="55"/>
        <v>54325000</v>
      </c>
      <c r="BX29" s="59" t="e">
        <f t="shared" si="75"/>
        <v>#REF!</v>
      </c>
      <c r="BY29" s="59">
        <f t="shared" si="23"/>
        <v>0</v>
      </c>
      <c r="BZ29" s="59">
        <f t="shared" si="57"/>
        <v>0</v>
      </c>
      <c r="CA29" s="55" t="e">
        <f>+IF(GENERAL!#REF!&gt;=CC29,CC29,GENERAL!#REF!)</f>
        <v>#REF!</v>
      </c>
      <c r="CB29" s="58"/>
      <c r="CC29" s="59">
        <f t="shared" si="24"/>
        <v>54325000</v>
      </c>
      <c r="CD29" s="59" t="e">
        <f t="shared" si="76"/>
        <v>#REF!</v>
      </c>
      <c r="CE29" s="59">
        <f t="shared" si="25"/>
        <v>0</v>
      </c>
      <c r="CF29" s="59">
        <f t="shared" si="59"/>
        <v>0</v>
      </c>
      <c r="CG29" s="55" t="e">
        <f>+IF(GENERAL!#REF!&gt;=CI29,CI29,GENERAL!#REF!)</f>
        <v>#REF!</v>
      </c>
      <c r="CH29" s="58"/>
      <c r="CI29" s="59">
        <f t="shared" si="26"/>
        <v>54325000</v>
      </c>
      <c r="CJ29" s="59" t="e">
        <f t="shared" si="77"/>
        <v>#REF!</v>
      </c>
      <c r="CK29" s="59">
        <f t="shared" si="27"/>
        <v>0</v>
      </c>
      <c r="CL29" s="59">
        <f t="shared" si="61"/>
        <v>0</v>
      </c>
      <c r="CM29" s="55">
        <f>+GENERAL!G29</f>
        <v>54325000</v>
      </c>
      <c r="CN29" s="58"/>
      <c r="CO29" s="59">
        <f t="shared" si="28"/>
        <v>54325000</v>
      </c>
      <c r="CP29" s="59">
        <f t="shared" si="78"/>
        <v>0</v>
      </c>
      <c r="CQ29" s="59">
        <f t="shared" si="29"/>
        <v>0</v>
      </c>
      <c r="CR29" s="59">
        <f t="shared" si="63"/>
        <v>0</v>
      </c>
      <c r="CS29" s="55">
        <f>+GENERAL!M29</f>
        <v>64906050</v>
      </c>
      <c r="CT29" s="58">
        <f>+GENERAL!N29</f>
        <v>0</v>
      </c>
      <c r="CU29" s="59">
        <f t="shared" si="30"/>
        <v>54325000</v>
      </c>
      <c r="CV29" s="59">
        <f t="shared" si="79"/>
        <v>-10581050</v>
      </c>
      <c r="CW29" s="59">
        <f t="shared" si="31"/>
        <v>0</v>
      </c>
      <c r="CX29" s="59">
        <f t="shared" si="65"/>
        <v>0</v>
      </c>
      <c r="CY29" s="60" t="e">
        <f t="shared" si="66"/>
        <v>#REF!</v>
      </c>
      <c r="CZ29" s="61" t="e">
        <f t="shared" si="66"/>
        <v>#REF!</v>
      </c>
      <c r="DA29" s="61" t="e">
        <f t="shared" si="67"/>
        <v>#REF!</v>
      </c>
      <c r="DB29" s="62"/>
      <c r="DC29" s="62"/>
      <c r="DD29" s="62"/>
    </row>
    <row r="30" spans="2:109" x14ac:dyDescent="0.25">
      <c r="B30" s="50" t="s">
        <v>64</v>
      </c>
      <c r="C30" s="51">
        <v>1</v>
      </c>
      <c r="D30" s="52">
        <f t="shared" si="33"/>
        <v>43460000</v>
      </c>
      <c r="E30" s="53">
        <v>43460000</v>
      </c>
      <c r="F30" s="54"/>
      <c r="G30" s="55">
        <v>1665966.6666666665</v>
      </c>
      <c r="H30" s="54">
        <v>0</v>
      </c>
      <c r="I30" s="56">
        <f t="shared" si="0"/>
        <v>2173000</v>
      </c>
      <c r="J30" s="56">
        <f t="shared" si="34"/>
        <v>507033.33333333349</v>
      </c>
      <c r="K30" s="56">
        <f t="shared" si="1"/>
        <v>0</v>
      </c>
      <c r="L30" s="56">
        <f t="shared" si="35"/>
        <v>0</v>
      </c>
      <c r="M30" s="55">
        <v>2173000</v>
      </c>
      <c r="N30" s="57">
        <v>0</v>
      </c>
      <c r="O30" s="56">
        <f t="shared" si="2"/>
        <v>2173000</v>
      </c>
      <c r="P30" s="56">
        <f t="shared" si="36"/>
        <v>0</v>
      </c>
      <c r="Q30" s="56">
        <f t="shared" si="3"/>
        <v>0</v>
      </c>
      <c r="R30" s="56">
        <f t="shared" si="37"/>
        <v>0</v>
      </c>
      <c r="S30" s="55">
        <v>2173000</v>
      </c>
      <c r="T30" s="58">
        <v>0</v>
      </c>
      <c r="U30" s="59">
        <f t="shared" si="4"/>
        <v>2173000</v>
      </c>
      <c r="V30" s="59">
        <f t="shared" si="38"/>
        <v>0</v>
      </c>
      <c r="W30" s="59">
        <f t="shared" si="5"/>
        <v>0</v>
      </c>
      <c r="X30" s="59">
        <f t="shared" si="39"/>
        <v>0</v>
      </c>
      <c r="Y30" s="55">
        <v>2173000</v>
      </c>
      <c r="Z30" s="58"/>
      <c r="AA30" s="59">
        <f t="shared" si="6"/>
        <v>2173000</v>
      </c>
      <c r="AB30" s="59">
        <f t="shared" si="68"/>
        <v>0</v>
      </c>
      <c r="AC30" s="59">
        <f t="shared" si="7"/>
        <v>0</v>
      </c>
      <c r="AD30" s="59">
        <f t="shared" si="41"/>
        <v>0</v>
      </c>
      <c r="AE30" s="55">
        <v>2173000</v>
      </c>
      <c r="AF30" s="58"/>
      <c r="AG30" s="59">
        <f t="shared" si="8"/>
        <v>2173000</v>
      </c>
      <c r="AH30" s="59">
        <f t="shared" si="69"/>
        <v>0</v>
      </c>
      <c r="AI30" s="59">
        <f t="shared" si="9"/>
        <v>0</v>
      </c>
      <c r="AJ30" s="59">
        <f t="shared" si="43"/>
        <v>0</v>
      </c>
      <c r="AK30" s="55">
        <v>2173000</v>
      </c>
      <c r="AL30" s="58"/>
      <c r="AM30" s="59">
        <f t="shared" si="10"/>
        <v>2173000</v>
      </c>
      <c r="AN30" s="59">
        <f t="shared" si="44"/>
        <v>0</v>
      </c>
      <c r="AO30" s="59">
        <f t="shared" si="11"/>
        <v>0</v>
      </c>
      <c r="AP30" s="59">
        <f t="shared" si="45"/>
        <v>0</v>
      </c>
      <c r="AQ30" s="55">
        <v>2173000</v>
      </c>
      <c r="AR30" s="57">
        <v>0</v>
      </c>
      <c r="AS30" s="59">
        <f t="shared" si="12"/>
        <v>2173000</v>
      </c>
      <c r="AT30" s="59">
        <f t="shared" si="70"/>
        <v>0</v>
      </c>
      <c r="AU30" s="59">
        <f t="shared" si="13"/>
        <v>0</v>
      </c>
      <c r="AV30" s="59">
        <f t="shared" si="47"/>
        <v>0</v>
      </c>
      <c r="AW30" s="55">
        <v>2173000</v>
      </c>
      <c r="AX30" s="57">
        <v>0</v>
      </c>
      <c r="AY30" s="59">
        <f t="shared" si="14"/>
        <v>2173000</v>
      </c>
      <c r="AZ30" s="59">
        <f t="shared" si="71"/>
        <v>0</v>
      </c>
      <c r="BA30" s="59">
        <f t="shared" si="15"/>
        <v>0</v>
      </c>
      <c r="BB30" s="59">
        <f t="shared" si="49"/>
        <v>0</v>
      </c>
      <c r="BC30" s="55" t="e">
        <f>+IF(GENERAL!#REF!&gt;=BE30,BE30,GENERAL!#REF!)</f>
        <v>#REF!</v>
      </c>
      <c r="BD30" s="58" t="e">
        <f>+IF(GENERAL!#REF!&gt;=BF30,BF30,GENERAL!#REF!)</f>
        <v>#REF!</v>
      </c>
      <c r="BE30" s="59">
        <f t="shared" si="16"/>
        <v>2173000</v>
      </c>
      <c r="BF30" s="59" t="e">
        <f t="shared" si="72"/>
        <v>#REF!</v>
      </c>
      <c r="BG30" s="59">
        <f t="shared" si="17"/>
        <v>0</v>
      </c>
      <c r="BH30" s="59" t="e">
        <f t="shared" si="18"/>
        <v>#REF!</v>
      </c>
      <c r="BI30" s="55" t="e">
        <f>+IF(GENERAL!#REF!&gt;=BK30,BK30,GENERAL!#REF!)</f>
        <v>#REF!</v>
      </c>
      <c r="BJ30" s="58"/>
      <c r="BK30" s="59">
        <f t="shared" si="19"/>
        <v>2173000</v>
      </c>
      <c r="BL30" s="59" t="e">
        <f t="shared" si="73"/>
        <v>#REF!</v>
      </c>
      <c r="BM30" s="59">
        <f t="shared" si="20"/>
        <v>0</v>
      </c>
      <c r="BN30" s="59">
        <f t="shared" si="52"/>
        <v>0</v>
      </c>
      <c r="BO30" s="55" t="e">
        <f>+IF(GENERAL!#REF!&gt;=BQ30,BQ30,GENERAL!#REF!)</f>
        <v>#REF!</v>
      </c>
      <c r="BP30" s="58"/>
      <c r="BQ30" s="59">
        <f t="shared" si="21"/>
        <v>2173000</v>
      </c>
      <c r="BR30" s="59" t="e">
        <f t="shared" si="74"/>
        <v>#REF!</v>
      </c>
      <c r="BS30" s="59">
        <f t="shared" si="22"/>
        <v>0</v>
      </c>
      <c r="BT30" s="59">
        <f t="shared" si="54"/>
        <v>0</v>
      </c>
      <c r="BU30" s="55" t="e">
        <f>+IF(GENERAL!#REF!&gt;=BW30,BW30,GENERAL!#REF!)</f>
        <v>#REF!</v>
      </c>
      <c r="BV30" s="58"/>
      <c r="BW30" s="59">
        <f t="shared" si="55"/>
        <v>2173000</v>
      </c>
      <c r="BX30" s="59" t="e">
        <f t="shared" si="75"/>
        <v>#REF!</v>
      </c>
      <c r="BY30" s="59">
        <f t="shared" si="23"/>
        <v>0</v>
      </c>
      <c r="BZ30" s="59">
        <f t="shared" si="57"/>
        <v>0</v>
      </c>
      <c r="CA30" s="55" t="e">
        <f>+IF(GENERAL!#REF!&gt;=CC30,CC30,GENERAL!#REF!)</f>
        <v>#REF!</v>
      </c>
      <c r="CB30" s="58"/>
      <c r="CC30" s="59">
        <f t="shared" si="24"/>
        <v>2173000</v>
      </c>
      <c r="CD30" s="59" t="e">
        <f t="shared" si="76"/>
        <v>#REF!</v>
      </c>
      <c r="CE30" s="59">
        <f t="shared" si="25"/>
        <v>0</v>
      </c>
      <c r="CF30" s="59">
        <f t="shared" si="59"/>
        <v>0</v>
      </c>
      <c r="CG30" s="55" t="e">
        <f>+IF(GENERAL!#REF!&gt;=CI30,CI30,GENERAL!#REF!)</f>
        <v>#REF!</v>
      </c>
      <c r="CH30" s="58"/>
      <c r="CI30" s="59">
        <f t="shared" si="26"/>
        <v>2173000</v>
      </c>
      <c r="CJ30" s="59" t="e">
        <f t="shared" si="77"/>
        <v>#REF!</v>
      </c>
      <c r="CK30" s="59">
        <f t="shared" si="27"/>
        <v>0</v>
      </c>
      <c r="CL30" s="59">
        <f t="shared" si="61"/>
        <v>0</v>
      </c>
      <c r="CM30" s="55">
        <f>+GENERAL!G30</f>
        <v>2173000</v>
      </c>
      <c r="CN30" s="58"/>
      <c r="CO30" s="59">
        <f t="shared" si="28"/>
        <v>2173000</v>
      </c>
      <c r="CP30" s="59">
        <f t="shared" si="78"/>
        <v>0</v>
      </c>
      <c r="CQ30" s="59">
        <f t="shared" si="29"/>
        <v>0</v>
      </c>
      <c r="CR30" s="59">
        <f t="shared" si="63"/>
        <v>0</v>
      </c>
      <c r="CS30" s="55">
        <f>+GENERAL!M30</f>
        <v>2596242</v>
      </c>
      <c r="CT30" s="58">
        <f>+GENERAL!N30</f>
        <v>0</v>
      </c>
      <c r="CU30" s="59">
        <f t="shared" si="30"/>
        <v>2173000</v>
      </c>
      <c r="CV30" s="59">
        <f t="shared" si="79"/>
        <v>-423242</v>
      </c>
      <c r="CW30" s="59">
        <f t="shared" si="31"/>
        <v>0</v>
      </c>
      <c r="CX30" s="59">
        <f t="shared" si="65"/>
        <v>0</v>
      </c>
      <c r="CY30" s="60" t="e">
        <f t="shared" si="66"/>
        <v>#REF!</v>
      </c>
      <c r="CZ30" s="61" t="e">
        <f t="shared" si="66"/>
        <v>#REF!</v>
      </c>
      <c r="DA30" s="61" t="e">
        <f t="shared" si="67"/>
        <v>#REF!</v>
      </c>
      <c r="DB30" s="64"/>
      <c r="DC30" s="62"/>
      <c r="DD30" s="62"/>
    </row>
    <row r="31" spans="2:109" x14ac:dyDescent="0.25">
      <c r="B31" s="50" t="s">
        <v>65</v>
      </c>
      <c r="C31" s="51">
        <v>1</v>
      </c>
      <c r="D31" s="52">
        <f t="shared" si="33"/>
        <v>43460000</v>
      </c>
      <c r="E31" s="53">
        <v>43460000</v>
      </c>
      <c r="F31" s="54"/>
      <c r="G31" s="55">
        <v>1665966.6666666665</v>
      </c>
      <c r="H31" s="54">
        <v>0</v>
      </c>
      <c r="I31" s="56">
        <f t="shared" si="0"/>
        <v>2173000</v>
      </c>
      <c r="J31" s="56">
        <f t="shared" si="34"/>
        <v>507033.33333333349</v>
      </c>
      <c r="K31" s="56">
        <f t="shared" si="1"/>
        <v>0</v>
      </c>
      <c r="L31" s="56">
        <f t="shared" si="35"/>
        <v>0</v>
      </c>
      <c r="M31" s="55">
        <v>2173000</v>
      </c>
      <c r="N31" s="57">
        <v>0</v>
      </c>
      <c r="O31" s="56">
        <f t="shared" si="2"/>
        <v>2173000</v>
      </c>
      <c r="P31" s="56">
        <f t="shared" si="36"/>
        <v>0</v>
      </c>
      <c r="Q31" s="56">
        <f t="shared" si="3"/>
        <v>0</v>
      </c>
      <c r="R31" s="56">
        <f t="shared" si="37"/>
        <v>0</v>
      </c>
      <c r="S31" s="55">
        <v>2173000</v>
      </c>
      <c r="T31" s="58">
        <v>0</v>
      </c>
      <c r="U31" s="59">
        <f t="shared" si="4"/>
        <v>2173000</v>
      </c>
      <c r="V31" s="59">
        <f t="shared" si="38"/>
        <v>0</v>
      </c>
      <c r="W31" s="59">
        <f t="shared" si="5"/>
        <v>0</v>
      </c>
      <c r="X31" s="59">
        <f t="shared" si="39"/>
        <v>0</v>
      </c>
      <c r="Y31" s="55">
        <v>2173000</v>
      </c>
      <c r="Z31" s="58"/>
      <c r="AA31" s="59">
        <f t="shared" si="6"/>
        <v>2173000</v>
      </c>
      <c r="AB31" s="59">
        <f t="shared" si="68"/>
        <v>0</v>
      </c>
      <c r="AC31" s="59">
        <f t="shared" si="7"/>
        <v>0</v>
      </c>
      <c r="AD31" s="59">
        <f t="shared" si="41"/>
        <v>0</v>
      </c>
      <c r="AE31" s="55">
        <v>2173000</v>
      </c>
      <c r="AF31" s="58"/>
      <c r="AG31" s="59">
        <f t="shared" si="8"/>
        <v>2173000</v>
      </c>
      <c r="AH31" s="59">
        <f t="shared" si="69"/>
        <v>0</v>
      </c>
      <c r="AI31" s="59">
        <f t="shared" si="9"/>
        <v>0</v>
      </c>
      <c r="AJ31" s="59">
        <f t="shared" si="43"/>
        <v>0</v>
      </c>
      <c r="AK31" s="55">
        <v>2173000</v>
      </c>
      <c r="AL31" s="58"/>
      <c r="AM31" s="59">
        <f t="shared" si="10"/>
        <v>2173000</v>
      </c>
      <c r="AN31" s="59">
        <f t="shared" si="44"/>
        <v>0</v>
      </c>
      <c r="AO31" s="59">
        <f t="shared" si="11"/>
        <v>0</v>
      </c>
      <c r="AP31" s="59">
        <f t="shared" si="45"/>
        <v>0</v>
      </c>
      <c r="AQ31" s="55">
        <v>2173000</v>
      </c>
      <c r="AR31" s="57">
        <v>0</v>
      </c>
      <c r="AS31" s="59">
        <f t="shared" si="12"/>
        <v>2173000</v>
      </c>
      <c r="AT31" s="59">
        <f t="shared" si="70"/>
        <v>0</v>
      </c>
      <c r="AU31" s="59">
        <f t="shared" si="13"/>
        <v>0</v>
      </c>
      <c r="AV31" s="59">
        <f t="shared" si="47"/>
        <v>0</v>
      </c>
      <c r="AW31" s="55">
        <v>2173000</v>
      </c>
      <c r="AX31" s="57">
        <v>0</v>
      </c>
      <c r="AY31" s="59">
        <f t="shared" si="14"/>
        <v>2173000</v>
      </c>
      <c r="AZ31" s="59">
        <f t="shared" si="71"/>
        <v>0</v>
      </c>
      <c r="BA31" s="59">
        <f t="shared" si="15"/>
        <v>0</v>
      </c>
      <c r="BB31" s="59">
        <f t="shared" si="49"/>
        <v>0</v>
      </c>
      <c r="BC31" s="55" t="e">
        <f>+IF(GENERAL!#REF!&gt;=BE31,BE31,GENERAL!#REF!)</f>
        <v>#REF!</v>
      </c>
      <c r="BD31" s="58" t="e">
        <f>+IF(GENERAL!#REF!&gt;=BF31,BF31,GENERAL!#REF!)</f>
        <v>#REF!</v>
      </c>
      <c r="BE31" s="59">
        <f t="shared" si="16"/>
        <v>2173000</v>
      </c>
      <c r="BF31" s="59" t="e">
        <f t="shared" si="72"/>
        <v>#REF!</v>
      </c>
      <c r="BG31" s="59">
        <f t="shared" si="17"/>
        <v>0</v>
      </c>
      <c r="BH31" s="59" t="e">
        <f t="shared" si="18"/>
        <v>#REF!</v>
      </c>
      <c r="BI31" s="55" t="e">
        <f>+IF(GENERAL!#REF!&gt;=BK31,BK31,GENERAL!#REF!)</f>
        <v>#REF!</v>
      </c>
      <c r="BJ31" s="58"/>
      <c r="BK31" s="59">
        <f t="shared" si="19"/>
        <v>2173000</v>
      </c>
      <c r="BL31" s="59" t="e">
        <f t="shared" si="73"/>
        <v>#REF!</v>
      </c>
      <c r="BM31" s="59">
        <f t="shared" si="20"/>
        <v>0</v>
      </c>
      <c r="BN31" s="59">
        <f t="shared" si="52"/>
        <v>0</v>
      </c>
      <c r="BO31" s="55" t="e">
        <f>+IF(GENERAL!#REF!&gt;=BQ31,BQ31,GENERAL!#REF!)</f>
        <v>#REF!</v>
      </c>
      <c r="BP31" s="58"/>
      <c r="BQ31" s="59">
        <f t="shared" si="21"/>
        <v>2173000</v>
      </c>
      <c r="BR31" s="59">
        <v>72433</v>
      </c>
      <c r="BS31" s="59">
        <f t="shared" si="22"/>
        <v>0</v>
      </c>
      <c r="BT31" s="59">
        <f t="shared" si="54"/>
        <v>0</v>
      </c>
      <c r="BU31" s="55" t="e">
        <f>+IF(GENERAL!#REF!&gt;=BW31,BW31,GENERAL!#REF!)</f>
        <v>#REF!</v>
      </c>
      <c r="BV31" s="58"/>
      <c r="BW31" s="59">
        <f t="shared" si="55"/>
        <v>2173000</v>
      </c>
      <c r="BX31" s="59">
        <v>72433</v>
      </c>
      <c r="BY31" s="59">
        <f t="shared" si="23"/>
        <v>0</v>
      </c>
      <c r="BZ31" s="59">
        <f t="shared" si="57"/>
        <v>0</v>
      </c>
      <c r="CA31" s="55" t="e">
        <f>+IF(GENERAL!#REF!&gt;=CC31,CC31,GENERAL!#REF!)</f>
        <v>#REF!</v>
      </c>
      <c r="CB31" s="58"/>
      <c r="CC31" s="59">
        <f t="shared" si="24"/>
        <v>2173000</v>
      </c>
      <c r="CD31" s="59" t="e">
        <f t="shared" si="76"/>
        <v>#REF!</v>
      </c>
      <c r="CE31" s="59">
        <f t="shared" si="25"/>
        <v>0</v>
      </c>
      <c r="CF31" s="59">
        <f t="shared" si="59"/>
        <v>0</v>
      </c>
      <c r="CG31" s="55" t="e">
        <f>+IF(GENERAL!#REF!&gt;=CI31,CI31,GENERAL!#REF!)</f>
        <v>#REF!</v>
      </c>
      <c r="CH31" s="58"/>
      <c r="CI31" s="59">
        <f t="shared" si="26"/>
        <v>2173000</v>
      </c>
      <c r="CJ31" s="59">
        <v>72433</v>
      </c>
      <c r="CK31" s="59">
        <f t="shared" si="27"/>
        <v>0</v>
      </c>
      <c r="CL31" s="59">
        <f t="shared" si="61"/>
        <v>0</v>
      </c>
      <c r="CM31" s="55">
        <f>+GENERAL!G31</f>
        <v>2173000</v>
      </c>
      <c r="CN31" s="58"/>
      <c r="CO31" s="59">
        <f t="shared" si="28"/>
        <v>2173000</v>
      </c>
      <c r="CP31" s="59">
        <f t="shared" si="78"/>
        <v>0</v>
      </c>
      <c r="CQ31" s="59">
        <f t="shared" si="29"/>
        <v>0</v>
      </c>
      <c r="CR31" s="59">
        <f t="shared" si="63"/>
        <v>0</v>
      </c>
      <c r="CS31" s="55">
        <f>+GENERAL!M31</f>
        <v>2596242</v>
      </c>
      <c r="CT31" s="58">
        <f>+GENERAL!N31</f>
        <v>0</v>
      </c>
      <c r="CU31" s="59">
        <f t="shared" si="30"/>
        <v>2173000</v>
      </c>
      <c r="CV31" s="59">
        <f t="shared" si="79"/>
        <v>-423242</v>
      </c>
      <c r="CW31" s="59">
        <f t="shared" si="31"/>
        <v>0</v>
      </c>
      <c r="CX31" s="59">
        <f t="shared" si="65"/>
        <v>0</v>
      </c>
      <c r="CY31" s="60" t="e">
        <f t="shared" si="66"/>
        <v>#REF!</v>
      </c>
      <c r="CZ31" s="61" t="e">
        <f t="shared" si="66"/>
        <v>#REF!</v>
      </c>
      <c r="DA31" s="61" t="e">
        <f t="shared" si="67"/>
        <v>#REF!</v>
      </c>
      <c r="DB31" s="64"/>
      <c r="DC31" s="62"/>
      <c r="DD31" s="62"/>
    </row>
    <row r="32" spans="2:109" x14ac:dyDescent="0.25">
      <c r="B32" s="50" t="s">
        <v>66</v>
      </c>
      <c r="C32" s="51">
        <v>1</v>
      </c>
      <c r="D32" s="52">
        <f t="shared" si="33"/>
        <v>43460000</v>
      </c>
      <c r="E32" s="53">
        <v>43460000</v>
      </c>
      <c r="F32" s="54"/>
      <c r="G32" s="55">
        <v>1665966.6666666665</v>
      </c>
      <c r="H32" s="54">
        <v>0</v>
      </c>
      <c r="I32" s="56">
        <f t="shared" si="0"/>
        <v>2173000</v>
      </c>
      <c r="J32" s="56">
        <f t="shared" si="34"/>
        <v>507033.33333333349</v>
      </c>
      <c r="K32" s="56">
        <f t="shared" si="1"/>
        <v>0</v>
      </c>
      <c r="L32" s="56">
        <f t="shared" si="35"/>
        <v>0</v>
      </c>
      <c r="M32" s="55">
        <v>2173000</v>
      </c>
      <c r="N32" s="57">
        <v>0</v>
      </c>
      <c r="O32" s="56">
        <f t="shared" si="2"/>
        <v>2173000</v>
      </c>
      <c r="P32" s="56">
        <f t="shared" si="36"/>
        <v>0</v>
      </c>
      <c r="Q32" s="56">
        <f t="shared" si="3"/>
        <v>0</v>
      </c>
      <c r="R32" s="56">
        <f t="shared" si="37"/>
        <v>0</v>
      </c>
      <c r="S32" s="55">
        <v>2173000</v>
      </c>
      <c r="T32" s="58">
        <v>0</v>
      </c>
      <c r="U32" s="59">
        <f t="shared" si="4"/>
        <v>2173000</v>
      </c>
      <c r="V32" s="59">
        <f t="shared" si="38"/>
        <v>0</v>
      </c>
      <c r="W32" s="59">
        <f t="shared" si="5"/>
        <v>0</v>
      </c>
      <c r="X32" s="59">
        <f t="shared" si="39"/>
        <v>0</v>
      </c>
      <c r="Y32" s="55">
        <v>2173000</v>
      </c>
      <c r="Z32" s="58"/>
      <c r="AA32" s="59">
        <f t="shared" si="6"/>
        <v>2173000</v>
      </c>
      <c r="AB32" s="59">
        <f t="shared" si="68"/>
        <v>0</v>
      </c>
      <c r="AC32" s="59">
        <f t="shared" si="7"/>
        <v>0</v>
      </c>
      <c r="AD32" s="59">
        <f t="shared" si="41"/>
        <v>0</v>
      </c>
      <c r="AE32" s="55">
        <v>2173000</v>
      </c>
      <c r="AF32" s="58"/>
      <c r="AG32" s="59">
        <f t="shared" si="8"/>
        <v>2173000</v>
      </c>
      <c r="AH32" s="59">
        <f t="shared" si="69"/>
        <v>0</v>
      </c>
      <c r="AI32" s="59">
        <f t="shared" si="9"/>
        <v>0</v>
      </c>
      <c r="AJ32" s="59">
        <f t="shared" si="43"/>
        <v>0</v>
      </c>
      <c r="AK32" s="55">
        <v>2173000</v>
      </c>
      <c r="AL32" s="58"/>
      <c r="AM32" s="59">
        <f t="shared" si="10"/>
        <v>2173000</v>
      </c>
      <c r="AN32" s="59">
        <f t="shared" si="44"/>
        <v>0</v>
      </c>
      <c r="AO32" s="59">
        <f t="shared" si="11"/>
        <v>0</v>
      </c>
      <c r="AP32" s="59">
        <f t="shared" si="45"/>
        <v>0</v>
      </c>
      <c r="AQ32" s="55">
        <v>2173000</v>
      </c>
      <c r="AR32" s="57">
        <v>0</v>
      </c>
      <c r="AS32" s="59">
        <f t="shared" si="12"/>
        <v>2173000</v>
      </c>
      <c r="AT32" s="59">
        <f t="shared" si="70"/>
        <v>0</v>
      </c>
      <c r="AU32" s="59">
        <f t="shared" si="13"/>
        <v>0</v>
      </c>
      <c r="AV32" s="59">
        <f t="shared" si="47"/>
        <v>0</v>
      </c>
      <c r="AW32" s="55">
        <v>2173000</v>
      </c>
      <c r="AX32" s="57">
        <v>0</v>
      </c>
      <c r="AY32" s="59">
        <f t="shared" si="14"/>
        <v>2173000</v>
      </c>
      <c r="AZ32" s="59">
        <f t="shared" si="71"/>
        <v>0</v>
      </c>
      <c r="BA32" s="59">
        <f t="shared" si="15"/>
        <v>0</v>
      </c>
      <c r="BB32" s="59">
        <f t="shared" si="49"/>
        <v>0</v>
      </c>
      <c r="BC32" s="55" t="e">
        <f>+IF(GENERAL!#REF!&gt;=BE32,BE32,GENERAL!#REF!)</f>
        <v>#REF!</v>
      </c>
      <c r="BD32" s="58" t="e">
        <f>+IF(GENERAL!#REF!&gt;=BF32,BF32,GENERAL!#REF!)</f>
        <v>#REF!</v>
      </c>
      <c r="BE32" s="59">
        <f t="shared" si="16"/>
        <v>2173000</v>
      </c>
      <c r="BF32" s="59" t="e">
        <f t="shared" si="72"/>
        <v>#REF!</v>
      </c>
      <c r="BG32" s="59">
        <f t="shared" si="17"/>
        <v>0</v>
      </c>
      <c r="BH32" s="59" t="e">
        <f t="shared" si="18"/>
        <v>#REF!</v>
      </c>
      <c r="BI32" s="55" t="e">
        <f>+IF(GENERAL!#REF!&gt;=BK32,BK32,GENERAL!#REF!)</f>
        <v>#REF!</v>
      </c>
      <c r="BJ32" s="58"/>
      <c r="BK32" s="59">
        <f t="shared" si="19"/>
        <v>2173000</v>
      </c>
      <c r="BL32" s="59" t="e">
        <f t="shared" si="73"/>
        <v>#REF!</v>
      </c>
      <c r="BM32" s="59">
        <f t="shared" si="20"/>
        <v>0</v>
      </c>
      <c r="BN32" s="59">
        <f t="shared" si="52"/>
        <v>0</v>
      </c>
      <c r="BO32" s="55" t="e">
        <f>+IF(GENERAL!#REF!&gt;=BQ32,BQ32,GENERAL!#REF!)</f>
        <v>#REF!</v>
      </c>
      <c r="BP32" s="58"/>
      <c r="BQ32" s="59">
        <f t="shared" si="21"/>
        <v>2173000</v>
      </c>
      <c r="BR32" s="59">
        <v>72433</v>
      </c>
      <c r="BS32" s="59">
        <f t="shared" si="22"/>
        <v>0</v>
      </c>
      <c r="BT32" s="59">
        <f t="shared" si="54"/>
        <v>0</v>
      </c>
      <c r="BU32" s="55" t="e">
        <f>+IF(GENERAL!#REF!&gt;=BW32,BW32,GENERAL!#REF!)</f>
        <v>#REF!</v>
      </c>
      <c r="BV32" s="58"/>
      <c r="BW32" s="59">
        <f t="shared" si="55"/>
        <v>2173000</v>
      </c>
      <c r="BX32" s="59">
        <v>72433</v>
      </c>
      <c r="BY32" s="59">
        <f t="shared" si="23"/>
        <v>0</v>
      </c>
      <c r="BZ32" s="59">
        <f t="shared" si="57"/>
        <v>0</v>
      </c>
      <c r="CA32" s="55" t="e">
        <f>+IF(GENERAL!#REF!&gt;=CC32,CC32,GENERAL!#REF!)</f>
        <v>#REF!</v>
      </c>
      <c r="CB32" s="58"/>
      <c r="CC32" s="59">
        <f t="shared" si="24"/>
        <v>2173000</v>
      </c>
      <c r="CD32" s="59" t="e">
        <f t="shared" si="76"/>
        <v>#REF!</v>
      </c>
      <c r="CE32" s="59">
        <f t="shared" si="25"/>
        <v>0</v>
      </c>
      <c r="CF32" s="59">
        <f t="shared" si="59"/>
        <v>0</v>
      </c>
      <c r="CG32" s="55" t="e">
        <f>+IF(GENERAL!#REF!&gt;=CI32,CI32,GENERAL!#REF!)</f>
        <v>#REF!</v>
      </c>
      <c r="CH32" s="58"/>
      <c r="CI32" s="59">
        <f t="shared" si="26"/>
        <v>2173000</v>
      </c>
      <c r="CJ32" s="59">
        <v>72433</v>
      </c>
      <c r="CK32" s="59">
        <f t="shared" si="27"/>
        <v>0</v>
      </c>
      <c r="CL32" s="59">
        <f t="shared" si="61"/>
        <v>0</v>
      </c>
      <c r="CM32" s="55">
        <f>+GENERAL!G32</f>
        <v>2173000</v>
      </c>
      <c r="CN32" s="58"/>
      <c r="CO32" s="59">
        <f t="shared" si="28"/>
        <v>2173000</v>
      </c>
      <c r="CP32" s="59">
        <f t="shared" si="78"/>
        <v>0</v>
      </c>
      <c r="CQ32" s="59">
        <f t="shared" si="29"/>
        <v>0</v>
      </c>
      <c r="CR32" s="59">
        <f t="shared" si="63"/>
        <v>0</v>
      </c>
      <c r="CS32" s="55">
        <f>+GENERAL!M32</f>
        <v>2596242</v>
      </c>
      <c r="CT32" s="58">
        <f>+GENERAL!N32</f>
        <v>0</v>
      </c>
      <c r="CU32" s="59">
        <f t="shared" si="30"/>
        <v>2173000</v>
      </c>
      <c r="CV32" s="59">
        <f t="shared" si="79"/>
        <v>-423242</v>
      </c>
      <c r="CW32" s="59">
        <f t="shared" si="31"/>
        <v>0</v>
      </c>
      <c r="CX32" s="59">
        <f t="shared" si="65"/>
        <v>0</v>
      </c>
      <c r="CY32" s="60" t="e">
        <f t="shared" si="66"/>
        <v>#REF!</v>
      </c>
      <c r="CZ32" s="61" t="e">
        <f t="shared" si="66"/>
        <v>#REF!</v>
      </c>
      <c r="DA32" s="61" t="e">
        <f t="shared" si="67"/>
        <v>#REF!</v>
      </c>
      <c r="DB32" s="64"/>
      <c r="DC32" s="62"/>
      <c r="DD32" s="62"/>
    </row>
    <row r="33" spans="2:111" x14ac:dyDescent="0.25">
      <c r="B33" s="50" t="s">
        <v>67</v>
      </c>
      <c r="C33" s="51">
        <v>4</v>
      </c>
      <c r="D33" s="52">
        <f t="shared" si="33"/>
        <v>148000000</v>
      </c>
      <c r="E33" s="53">
        <v>148000000</v>
      </c>
      <c r="F33" s="54"/>
      <c r="G33" s="55">
        <v>5673333.333333333</v>
      </c>
      <c r="H33" s="54">
        <v>0</v>
      </c>
      <c r="I33" s="56">
        <f t="shared" si="0"/>
        <v>7400000</v>
      </c>
      <c r="J33" s="56">
        <f t="shared" si="34"/>
        <v>1726666.666666667</v>
      </c>
      <c r="K33" s="56">
        <f t="shared" si="1"/>
        <v>0</v>
      </c>
      <c r="L33" s="56">
        <f t="shared" si="35"/>
        <v>0</v>
      </c>
      <c r="M33" s="55">
        <v>7400000</v>
      </c>
      <c r="N33" s="57">
        <v>0</v>
      </c>
      <c r="O33" s="56">
        <f t="shared" si="2"/>
        <v>7400000</v>
      </c>
      <c r="P33" s="56">
        <f t="shared" si="36"/>
        <v>0</v>
      </c>
      <c r="Q33" s="56">
        <f t="shared" si="3"/>
        <v>0</v>
      </c>
      <c r="R33" s="56">
        <f t="shared" si="37"/>
        <v>0</v>
      </c>
      <c r="S33" s="55">
        <f>7400000</f>
        <v>7400000</v>
      </c>
      <c r="T33" s="58">
        <v>0</v>
      </c>
      <c r="U33" s="59">
        <f t="shared" si="4"/>
        <v>7400000</v>
      </c>
      <c r="V33" s="59">
        <f t="shared" si="38"/>
        <v>0</v>
      </c>
      <c r="W33" s="59">
        <f t="shared" si="5"/>
        <v>0</v>
      </c>
      <c r="X33" s="59">
        <f t="shared" si="39"/>
        <v>0</v>
      </c>
      <c r="Y33" s="55">
        <f>7215000-185000</f>
        <v>7030000</v>
      </c>
      <c r="Z33" s="58"/>
      <c r="AA33" s="59">
        <f t="shared" si="6"/>
        <v>7400000</v>
      </c>
      <c r="AB33" s="59">
        <f t="shared" si="68"/>
        <v>370000</v>
      </c>
      <c r="AC33" s="59">
        <f t="shared" si="7"/>
        <v>0</v>
      </c>
      <c r="AD33" s="59">
        <f t="shared" si="41"/>
        <v>0</v>
      </c>
      <c r="AE33" s="55">
        <v>7400000</v>
      </c>
      <c r="AF33" s="58"/>
      <c r="AG33" s="59">
        <f t="shared" si="8"/>
        <v>7400000</v>
      </c>
      <c r="AH33" s="59">
        <f t="shared" si="69"/>
        <v>0</v>
      </c>
      <c r="AI33" s="59">
        <f t="shared" si="9"/>
        <v>0</v>
      </c>
      <c r="AJ33" s="59">
        <f t="shared" si="43"/>
        <v>0</v>
      </c>
      <c r="AK33" s="55">
        <v>7400000</v>
      </c>
      <c r="AL33" s="58"/>
      <c r="AM33" s="59">
        <f t="shared" si="10"/>
        <v>7400000</v>
      </c>
      <c r="AN33" s="59">
        <f t="shared" si="44"/>
        <v>0</v>
      </c>
      <c r="AO33" s="59">
        <f t="shared" si="11"/>
        <v>0</v>
      </c>
      <c r="AP33" s="59">
        <f t="shared" si="45"/>
        <v>0</v>
      </c>
      <c r="AQ33" s="55">
        <v>7400000</v>
      </c>
      <c r="AR33" s="57">
        <v>0</v>
      </c>
      <c r="AS33" s="59">
        <f t="shared" si="12"/>
        <v>7400000</v>
      </c>
      <c r="AT33" s="59">
        <f t="shared" si="70"/>
        <v>0</v>
      </c>
      <c r="AU33" s="59">
        <f t="shared" si="13"/>
        <v>0</v>
      </c>
      <c r="AV33" s="59">
        <f t="shared" si="47"/>
        <v>0</v>
      </c>
      <c r="AW33" s="55">
        <v>7400000</v>
      </c>
      <c r="AX33" s="57">
        <v>0</v>
      </c>
      <c r="AY33" s="59">
        <f t="shared" si="14"/>
        <v>7400000</v>
      </c>
      <c r="AZ33" s="59">
        <f t="shared" si="71"/>
        <v>0</v>
      </c>
      <c r="BA33" s="59">
        <f t="shared" si="15"/>
        <v>0</v>
      </c>
      <c r="BB33" s="59">
        <f t="shared" si="49"/>
        <v>0</v>
      </c>
      <c r="BC33" s="55" t="e">
        <f>+IF(GENERAL!#REF!&gt;=BE33,BE33,GENERAL!#REF!)</f>
        <v>#REF!</v>
      </c>
      <c r="BD33" s="58" t="e">
        <f>+IF(GENERAL!#REF!&gt;=BF33,BF33,GENERAL!#REF!)</f>
        <v>#REF!</v>
      </c>
      <c r="BE33" s="59">
        <f t="shared" si="16"/>
        <v>7400000</v>
      </c>
      <c r="BF33" s="59" t="e">
        <f t="shared" si="72"/>
        <v>#REF!</v>
      </c>
      <c r="BG33" s="59">
        <f t="shared" si="17"/>
        <v>0</v>
      </c>
      <c r="BH33" s="59" t="e">
        <f t="shared" si="18"/>
        <v>#REF!</v>
      </c>
      <c r="BI33" s="55" t="e">
        <f>+IF(GENERAL!#REF!&gt;=BK33,BK33,GENERAL!#REF!)</f>
        <v>#REF!</v>
      </c>
      <c r="BJ33" s="58"/>
      <c r="BK33" s="59">
        <f t="shared" si="19"/>
        <v>7400000</v>
      </c>
      <c r="BL33" s="59" t="e">
        <f t="shared" si="73"/>
        <v>#REF!</v>
      </c>
      <c r="BM33" s="59">
        <f t="shared" si="20"/>
        <v>0</v>
      </c>
      <c r="BN33" s="59">
        <f t="shared" si="52"/>
        <v>0</v>
      </c>
      <c r="BO33" s="55" t="e">
        <f>+IF(GENERAL!#REF!&gt;=BQ33,BQ33,GENERAL!#REF!)</f>
        <v>#REF!</v>
      </c>
      <c r="BP33" s="58"/>
      <c r="BQ33" s="59">
        <f t="shared" si="21"/>
        <v>7400000</v>
      </c>
      <c r="BR33" s="59" t="e">
        <f t="shared" ref="BR33:BR34" si="80">BQ33-BO33</f>
        <v>#REF!</v>
      </c>
      <c r="BS33" s="59">
        <f t="shared" si="22"/>
        <v>0</v>
      </c>
      <c r="BT33" s="59">
        <f t="shared" si="54"/>
        <v>0</v>
      </c>
      <c r="BU33" s="55" t="e">
        <f>+IF(GENERAL!#REF!&gt;=BW33,BW33,GENERAL!#REF!)</f>
        <v>#REF!</v>
      </c>
      <c r="BV33" s="58"/>
      <c r="BW33" s="59">
        <f t="shared" si="55"/>
        <v>7400000</v>
      </c>
      <c r="BX33" s="59" t="e">
        <f t="shared" ref="BX33:BX34" si="81">BW33-BU33</f>
        <v>#REF!</v>
      </c>
      <c r="BY33" s="59">
        <f t="shared" si="23"/>
        <v>0</v>
      </c>
      <c r="BZ33" s="59">
        <f t="shared" si="57"/>
        <v>0</v>
      </c>
      <c r="CA33" s="55" t="e">
        <f>+IF(GENERAL!#REF!&gt;=CC33,CC33,GENERAL!#REF!)</f>
        <v>#REF!</v>
      </c>
      <c r="CB33" s="58"/>
      <c r="CC33" s="59">
        <f t="shared" si="24"/>
        <v>7400000</v>
      </c>
      <c r="CD33" s="59" t="e">
        <f t="shared" si="76"/>
        <v>#REF!</v>
      </c>
      <c r="CE33" s="59">
        <f t="shared" si="25"/>
        <v>0</v>
      </c>
      <c r="CF33" s="59">
        <f t="shared" si="59"/>
        <v>0</v>
      </c>
      <c r="CG33" s="55" t="e">
        <f>+IF(GENERAL!#REF!&gt;=CI33,CI33,GENERAL!#REF!)</f>
        <v>#REF!</v>
      </c>
      <c r="CH33" s="58"/>
      <c r="CI33" s="59">
        <f t="shared" si="26"/>
        <v>7400000</v>
      </c>
      <c r="CJ33" s="59" t="e">
        <f t="shared" ref="CJ33:CJ34" si="82">CI33-CG33</f>
        <v>#REF!</v>
      </c>
      <c r="CK33" s="59">
        <f t="shared" si="27"/>
        <v>0</v>
      </c>
      <c r="CL33" s="59">
        <f t="shared" si="61"/>
        <v>0</v>
      </c>
      <c r="CM33" s="55">
        <f>+GENERAL!G33</f>
        <v>7400000</v>
      </c>
      <c r="CN33" s="58"/>
      <c r="CO33" s="59">
        <f t="shared" si="28"/>
        <v>7400000</v>
      </c>
      <c r="CP33" s="59">
        <f t="shared" si="78"/>
        <v>0</v>
      </c>
      <c r="CQ33" s="59">
        <f t="shared" si="29"/>
        <v>0</v>
      </c>
      <c r="CR33" s="59">
        <f t="shared" si="63"/>
        <v>0</v>
      </c>
      <c r="CS33" s="55">
        <f>+GENERAL!M33</f>
        <v>8030873</v>
      </c>
      <c r="CT33" s="58">
        <f>+GENERAL!N33</f>
        <v>0</v>
      </c>
      <c r="CU33" s="59">
        <f t="shared" si="30"/>
        <v>7400000</v>
      </c>
      <c r="CV33" s="59">
        <f t="shared" si="79"/>
        <v>-630873</v>
      </c>
      <c r="CW33" s="59">
        <f t="shared" si="31"/>
        <v>0</v>
      </c>
      <c r="CX33" s="59">
        <f t="shared" si="65"/>
        <v>0</v>
      </c>
      <c r="CY33" s="60" t="e">
        <f t="shared" si="66"/>
        <v>#REF!</v>
      </c>
      <c r="CZ33" s="61" t="e">
        <f t="shared" si="66"/>
        <v>#REF!</v>
      </c>
      <c r="DA33" s="61" t="e">
        <f t="shared" si="67"/>
        <v>#REF!</v>
      </c>
      <c r="DB33" s="64"/>
      <c r="DC33" s="62"/>
      <c r="DD33" s="62"/>
    </row>
    <row r="34" spans="2:111" x14ac:dyDescent="0.25">
      <c r="B34" s="50" t="s">
        <v>68</v>
      </c>
      <c r="C34" s="51">
        <v>7</v>
      </c>
      <c r="D34" s="52">
        <f t="shared" si="33"/>
        <v>259000000</v>
      </c>
      <c r="E34" s="53">
        <v>259000000</v>
      </c>
      <c r="F34" s="54"/>
      <c r="G34" s="55">
        <v>9928333.333333334</v>
      </c>
      <c r="H34" s="54">
        <v>0</v>
      </c>
      <c r="I34" s="56">
        <f t="shared" si="0"/>
        <v>12950000</v>
      </c>
      <c r="J34" s="56">
        <f t="shared" si="34"/>
        <v>3021666.666666666</v>
      </c>
      <c r="K34" s="56">
        <f t="shared" si="1"/>
        <v>0</v>
      </c>
      <c r="L34" s="56">
        <f t="shared" si="35"/>
        <v>0</v>
      </c>
      <c r="M34" s="55">
        <v>12950000</v>
      </c>
      <c r="N34" s="57">
        <v>0</v>
      </c>
      <c r="O34" s="56">
        <f t="shared" si="2"/>
        <v>12950000</v>
      </c>
      <c r="P34" s="56">
        <f t="shared" si="36"/>
        <v>0</v>
      </c>
      <c r="Q34" s="56">
        <f t="shared" si="3"/>
        <v>0</v>
      </c>
      <c r="R34" s="56">
        <f t="shared" si="37"/>
        <v>0</v>
      </c>
      <c r="S34" s="55">
        <f>12950000-246667</f>
        <v>12703333</v>
      </c>
      <c r="T34" s="58">
        <v>0</v>
      </c>
      <c r="U34" s="59">
        <f t="shared" si="4"/>
        <v>12950000</v>
      </c>
      <c r="V34" s="59">
        <f t="shared" si="38"/>
        <v>246667</v>
      </c>
      <c r="W34" s="59">
        <f t="shared" si="5"/>
        <v>0</v>
      </c>
      <c r="X34" s="59">
        <f t="shared" si="39"/>
        <v>0</v>
      </c>
      <c r="Y34" s="55">
        <v>12950000</v>
      </c>
      <c r="Z34" s="58"/>
      <c r="AA34" s="59">
        <f t="shared" si="6"/>
        <v>12950000</v>
      </c>
      <c r="AB34" s="59">
        <f t="shared" si="68"/>
        <v>0</v>
      </c>
      <c r="AC34" s="59">
        <f t="shared" si="7"/>
        <v>0</v>
      </c>
      <c r="AD34" s="59">
        <f t="shared" si="41"/>
        <v>0</v>
      </c>
      <c r="AE34" s="55">
        <v>12950000</v>
      </c>
      <c r="AF34" s="58"/>
      <c r="AG34" s="59">
        <f t="shared" si="8"/>
        <v>12950000</v>
      </c>
      <c r="AH34" s="59">
        <f t="shared" si="69"/>
        <v>0</v>
      </c>
      <c r="AI34" s="59">
        <f t="shared" si="9"/>
        <v>0</v>
      </c>
      <c r="AJ34" s="59">
        <f t="shared" si="43"/>
        <v>0</v>
      </c>
      <c r="AK34" s="55">
        <v>12950000</v>
      </c>
      <c r="AL34" s="58"/>
      <c r="AM34" s="59">
        <f t="shared" si="10"/>
        <v>12950000</v>
      </c>
      <c r="AN34" s="59">
        <f t="shared" si="44"/>
        <v>0</v>
      </c>
      <c r="AO34" s="59">
        <f t="shared" si="11"/>
        <v>0</v>
      </c>
      <c r="AP34" s="59">
        <f t="shared" si="45"/>
        <v>0</v>
      </c>
      <c r="AQ34" s="55">
        <v>12950000</v>
      </c>
      <c r="AR34" s="57">
        <v>0</v>
      </c>
      <c r="AS34" s="59">
        <f t="shared" si="12"/>
        <v>12950000</v>
      </c>
      <c r="AT34" s="59">
        <f t="shared" si="70"/>
        <v>0</v>
      </c>
      <c r="AU34" s="59">
        <f t="shared" si="13"/>
        <v>0</v>
      </c>
      <c r="AV34" s="59">
        <f t="shared" si="47"/>
        <v>0</v>
      </c>
      <c r="AW34" s="55">
        <v>12950000</v>
      </c>
      <c r="AX34" s="57">
        <v>0</v>
      </c>
      <c r="AY34" s="59">
        <f t="shared" si="14"/>
        <v>12950000</v>
      </c>
      <c r="AZ34" s="59">
        <f t="shared" si="71"/>
        <v>0</v>
      </c>
      <c r="BA34" s="59">
        <f t="shared" si="15"/>
        <v>0</v>
      </c>
      <c r="BB34" s="59">
        <f t="shared" si="49"/>
        <v>0</v>
      </c>
      <c r="BC34" s="55" t="e">
        <f>+IF(GENERAL!#REF!&gt;=BE34,BE34,GENERAL!#REF!)</f>
        <v>#REF!</v>
      </c>
      <c r="BD34" s="58" t="e">
        <f>+IF(GENERAL!#REF!&gt;=BF34,BF34,GENERAL!#REF!)</f>
        <v>#REF!</v>
      </c>
      <c r="BE34" s="59">
        <f t="shared" si="16"/>
        <v>12950000</v>
      </c>
      <c r="BF34" s="59" t="e">
        <f t="shared" si="72"/>
        <v>#REF!</v>
      </c>
      <c r="BG34" s="59">
        <f t="shared" si="17"/>
        <v>0</v>
      </c>
      <c r="BH34" s="59" t="e">
        <f t="shared" si="18"/>
        <v>#REF!</v>
      </c>
      <c r="BI34" s="55" t="e">
        <f>+IF(GENERAL!#REF!&gt;=BK34,BK34,GENERAL!#REF!)</f>
        <v>#REF!</v>
      </c>
      <c r="BJ34" s="58"/>
      <c r="BK34" s="59">
        <f t="shared" si="19"/>
        <v>12950000</v>
      </c>
      <c r="BL34" s="59" t="e">
        <f t="shared" si="73"/>
        <v>#REF!</v>
      </c>
      <c r="BM34" s="59">
        <f t="shared" si="20"/>
        <v>0</v>
      </c>
      <c r="BN34" s="59">
        <f t="shared" si="52"/>
        <v>0</v>
      </c>
      <c r="BO34" s="55" t="e">
        <f>+IF(GENERAL!#REF!&gt;=BQ34,BQ34,GENERAL!#REF!)</f>
        <v>#REF!</v>
      </c>
      <c r="BP34" s="58"/>
      <c r="BQ34" s="59">
        <f t="shared" si="21"/>
        <v>12950000</v>
      </c>
      <c r="BR34" s="59" t="e">
        <f t="shared" si="80"/>
        <v>#REF!</v>
      </c>
      <c r="BS34" s="59">
        <f t="shared" si="22"/>
        <v>0</v>
      </c>
      <c r="BT34" s="59">
        <f t="shared" si="54"/>
        <v>0</v>
      </c>
      <c r="BU34" s="55" t="e">
        <f>+IF(GENERAL!#REF!&gt;=BW34,BW34,GENERAL!#REF!)</f>
        <v>#REF!</v>
      </c>
      <c r="BV34" s="58"/>
      <c r="BW34" s="59">
        <f t="shared" si="55"/>
        <v>12950000</v>
      </c>
      <c r="BX34" s="59" t="e">
        <f t="shared" si="81"/>
        <v>#REF!</v>
      </c>
      <c r="BY34" s="59">
        <f t="shared" si="23"/>
        <v>0</v>
      </c>
      <c r="BZ34" s="59">
        <f t="shared" si="57"/>
        <v>0</v>
      </c>
      <c r="CA34" s="55" t="e">
        <f>+IF(GENERAL!#REF!&gt;=CC34,CC34,GENERAL!#REF!)</f>
        <v>#REF!</v>
      </c>
      <c r="CB34" s="58"/>
      <c r="CC34" s="59">
        <f t="shared" si="24"/>
        <v>12950000</v>
      </c>
      <c r="CD34" s="59" t="e">
        <f t="shared" si="76"/>
        <v>#REF!</v>
      </c>
      <c r="CE34" s="59">
        <f t="shared" si="25"/>
        <v>0</v>
      </c>
      <c r="CF34" s="59">
        <f t="shared" si="59"/>
        <v>0</v>
      </c>
      <c r="CG34" s="55" t="e">
        <f>+IF(GENERAL!#REF!&gt;=CI34,CI34,GENERAL!#REF!)</f>
        <v>#REF!</v>
      </c>
      <c r="CH34" s="58"/>
      <c r="CI34" s="59">
        <f t="shared" si="26"/>
        <v>12950000</v>
      </c>
      <c r="CJ34" s="59" t="e">
        <f t="shared" si="82"/>
        <v>#REF!</v>
      </c>
      <c r="CK34" s="59">
        <f t="shared" si="27"/>
        <v>0</v>
      </c>
      <c r="CL34" s="59">
        <f t="shared" si="61"/>
        <v>0</v>
      </c>
      <c r="CM34" s="55">
        <f>+GENERAL!G34</f>
        <v>12428941</v>
      </c>
      <c r="CN34" s="58"/>
      <c r="CO34" s="59">
        <f t="shared" si="28"/>
        <v>12950000</v>
      </c>
      <c r="CP34" s="59">
        <f t="shared" si="78"/>
        <v>521059</v>
      </c>
      <c r="CQ34" s="59">
        <f t="shared" si="29"/>
        <v>0</v>
      </c>
      <c r="CR34" s="59">
        <f t="shared" si="63"/>
        <v>0</v>
      </c>
      <c r="CS34" s="55">
        <f>+GENERAL!M34</f>
        <v>15472310</v>
      </c>
      <c r="CT34" s="58">
        <f>+GENERAL!N34</f>
        <v>0</v>
      </c>
      <c r="CU34" s="59">
        <f t="shared" si="30"/>
        <v>12950000</v>
      </c>
      <c r="CV34" s="59">
        <f t="shared" si="79"/>
        <v>-2522310</v>
      </c>
      <c r="CW34" s="59">
        <f t="shared" si="31"/>
        <v>0</v>
      </c>
      <c r="CX34" s="59">
        <f t="shared" si="65"/>
        <v>0</v>
      </c>
      <c r="CY34" s="60" t="e">
        <f t="shared" si="66"/>
        <v>#REF!</v>
      </c>
      <c r="CZ34" s="61" t="e">
        <f t="shared" si="66"/>
        <v>#REF!</v>
      </c>
      <c r="DA34" s="61" t="e">
        <f t="shared" si="67"/>
        <v>#REF!</v>
      </c>
      <c r="DB34" s="64"/>
      <c r="DC34" s="62"/>
      <c r="DD34" s="62"/>
    </row>
    <row r="35" spans="2:111" s="70" customFormat="1" x14ac:dyDescent="0.25">
      <c r="B35" s="65" t="s">
        <v>69</v>
      </c>
      <c r="C35" s="66">
        <f>+SUM(C18:C34)</f>
        <v>50</v>
      </c>
      <c r="D35" s="67">
        <f>SUM(D18:D34)</f>
        <v>2388307840</v>
      </c>
      <c r="E35" s="67">
        <f>SUM(E18:E34)</f>
        <v>2388307840</v>
      </c>
      <c r="F35" s="67">
        <f>SUM(F18:F34)</f>
        <v>0</v>
      </c>
      <c r="G35" s="67">
        <f t="shared" ref="G35:DA35" si="83">SUM(G18:G34)</f>
        <v>89885833.866666675</v>
      </c>
      <c r="H35" s="67">
        <f t="shared" si="83"/>
        <v>0</v>
      </c>
      <c r="I35" s="67">
        <f t="shared" si="83"/>
        <v>119415392</v>
      </c>
      <c r="J35" s="67">
        <f t="shared" si="83"/>
        <v>29529558.133333333</v>
      </c>
      <c r="K35" s="67">
        <f t="shared" si="83"/>
        <v>0</v>
      </c>
      <c r="L35" s="67">
        <f t="shared" si="83"/>
        <v>0</v>
      </c>
      <c r="M35" s="67">
        <f t="shared" si="83"/>
        <v>118835925</v>
      </c>
      <c r="N35" s="67">
        <f t="shared" si="83"/>
        <v>0</v>
      </c>
      <c r="O35" s="67">
        <f t="shared" si="83"/>
        <v>119415392</v>
      </c>
      <c r="P35" s="67">
        <f t="shared" si="83"/>
        <v>579467</v>
      </c>
      <c r="Q35" s="67">
        <f t="shared" si="83"/>
        <v>0</v>
      </c>
      <c r="R35" s="67">
        <f t="shared" si="83"/>
        <v>0</v>
      </c>
      <c r="S35" s="67">
        <f t="shared" si="83"/>
        <v>118227092</v>
      </c>
      <c r="T35" s="68">
        <f t="shared" si="83"/>
        <v>0</v>
      </c>
      <c r="U35" s="68">
        <f t="shared" si="83"/>
        <v>119415392</v>
      </c>
      <c r="V35" s="68">
        <f t="shared" si="83"/>
        <v>1188300</v>
      </c>
      <c r="W35" s="68">
        <f t="shared" si="83"/>
        <v>0</v>
      </c>
      <c r="X35" s="68">
        <f t="shared" si="83"/>
        <v>0</v>
      </c>
      <c r="Y35" s="67">
        <v>119230392</v>
      </c>
      <c r="Z35" s="68">
        <v>0</v>
      </c>
      <c r="AA35" s="68">
        <f t="shared" si="83"/>
        <v>119415392</v>
      </c>
      <c r="AB35" s="68">
        <f t="shared" si="83"/>
        <v>370000</v>
      </c>
      <c r="AC35" s="68">
        <f t="shared" si="83"/>
        <v>0</v>
      </c>
      <c r="AD35" s="68">
        <f t="shared" si="83"/>
        <v>0</v>
      </c>
      <c r="AE35" s="68">
        <v>119415392</v>
      </c>
      <c r="AF35" s="68">
        <v>0</v>
      </c>
      <c r="AG35" s="68">
        <f t="shared" si="83"/>
        <v>119415392</v>
      </c>
      <c r="AH35" s="68">
        <f t="shared" si="83"/>
        <v>0</v>
      </c>
      <c r="AI35" s="68">
        <f t="shared" si="83"/>
        <v>0</v>
      </c>
      <c r="AJ35" s="68">
        <f t="shared" si="83"/>
        <v>0</v>
      </c>
      <c r="AK35" s="68">
        <v>119415392</v>
      </c>
      <c r="AL35" s="68">
        <v>0</v>
      </c>
      <c r="AM35" s="68">
        <f t="shared" si="83"/>
        <v>119415392</v>
      </c>
      <c r="AN35" s="68">
        <f t="shared" si="83"/>
        <v>0</v>
      </c>
      <c r="AO35" s="68">
        <f t="shared" si="83"/>
        <v>0</v>
      </c>
      <c r="AP35" s="68">
        <f t="shared" si="83"/>
        <v>0</v>
      </c>
      <c r="AQ35" s="68">
        <v>118769216</v>
      </c>
      <c r="AR35" s="68">
        <v>0</v>
      </c>
      <c r="AS35" s="68">
        <f t="shared" si="83"/>
        <v>119415392</v>
      </c>
      <c r="AT35" s="68">
        <f t="shared" si="83"/>
        <v>646176</v>
      </c>
      <c r="AU35" s="68">
        <f t="shared" si="83"/>
        <v>0</v>
      </c>
      <c r="AV35" s="68">
        <f t="shared" si="83"/>
        <v>0</v>
      </c>
      <c r="AW35" s="68">
        <v>114055325.33</v>
      </c>
      <c r="AX35" s="68">
        <v>0</v>
      </c>
      <c r="AY35" s="68">
        <f t="shared" si="83"/>
        <v>119415392</v>
      </c>
      <c r="AZ35" s="68">
        <f t="shared" si="83"/>
        <v>5360066.6700000018</v>
      </c>
      <c r="BA35" s="68">
        <f t="shared" si="83"/>
        <v>0</v>
      </c>
      <c r="BB35" s="68">
        <f t="shared" si="83"/>
        <v>0</v>
      </c>
      <c r="BC35" s="68" t="e">
        <f t="shared" si="83"/>
        <v>#REF!</v>
      </c>
      <c r="BD35" s="68" t="e">
        <f t="shared" si="83"/>
        <v>#REF!</v>
      </c>
      <c r="BE35" s="68">
        <f t="shared" si="83"/>
        <v>119415392</v>
      </c>
      <c r="BF35" s="68" t="e">
        <f t="shared" si="83"/>
        <v>#REF!</v>
      </c>
      <c r="BG35" s="68">
        <f t="shared" si="83"/>
        <v>0</v>
      </c>
      <c r="BH35" s="68" t="e">
        <f t="shared" si="83"/>
        <v>#REF!</v>
      </c>
      <c r="BI35" s="68" t="e">
        <f t="shared" si="83"/>
        <v>#REF!</v>
      </c>
      <c r="BJ35" s="68">
        <f t="shared" si="83"/>
        <v>0</v>
      </c>
      <c r="BK35" s="68">
        <f t="shared" si="83"/>
        <v>119415392</v>
      </c>
      <c r="BL35" s="68" t="e">
        <f t="shared" si="83"/>
        <v>#REF!</v>
      </c>
      <c r="BM35" s="68">
        <f t="shared" si="83"/>
        <v>0</v>
      </c>
      <c r="BN35" s="68">
        <f t="shared" si="83"/>
        <v>0</v>
      </c>
      <c r="BO35" s="68" t="e">
        <f t="shared" si="83"/>
        <v>#REF!</v>
      </c>
      <c r="BP35" s="68">
        <f t="shared" si="83"/>
        <v>0</v>
      </c>
      <c r="BQ35" s="68">
        <f t="shared" si="83"/>
        <v>119415392</v>
      </c>
      <c r="BR35" s="68" t="e">
        <f t="shared" si="83"/>
        <v>#REF!</v>
      </c>
      <c r="BS35" s="68">
        <f t="shared" si="83"/>
        <v>0</v>
      </c>
      <c r="BT35" s="68">
        <f t="shared" si="83"/>
        <v>0</v>
      </c>
      <c r="BU35" s="68" t="e">
        <f t="shared" si="83"/>
        <v>#REF!</v>
      </c>
      <c r="BV35" s="68">
        <f t="shared" si="83"/>
        <v>0</v>
      </c>
      <c r="BW35" s="68">
        <f t="shared" si="83"/>
        <v>119415392</v>
      </c>
      <c r="BX35" s="68" t="e">
        <f t="shared" si="83"/>
        <v>#REF!</v>
      </c>
      <c r="BY35" s="68">
        <f t="shared" si="83"/>
        <v>0</v>
      </c>
      <c r="BZ35" s="68">
        <f t="shared" si="83"/>
        <v>0</v>
      </c>
      <c r="CA35" s="68" t="e">
        <f t="shared" si="83"/>
        <v>#REF!</v>
      </c>
      <c r="CB35" s="68">
        <f t="shared" si="83"/>
        <v>0</v>
      </c>
      <c r="CC35" s="68">
        <f t="shared" si="83"/>
        <v>119415392</v>
      </c>
      <c r="CD35" s="68" t="e">
        <f t="shared" si="83"/>
        <v>#REF!</v>
      </c>
      <c r="CE35" s="68">
        <f t="shared" si="83"/>
        <v>0</v>
      </c>
      <c r="CF35" s="68">
        <f t="shared" si="83"/>
        <v>0</v>
      </c>
      <c r="CG35" s="68" t="e">
        <f t="shared" si="83"/>
        <v>#REF!</v>
      </c>
      <c r="CH35" s="68">
        <f t="shared" si="83"/>
        <v>0</v>
      </c>
      <c r="CI35" s="68">
        <f t="shared" si="83"/>
        <v>119415392</v>
      </c>
      <c r="CJ35" s="68" t="e">
        <f t="shared" si="83"/>
        <v>#REF!</v>
      </c>
      <c r="CK35" s="68">
        <f t="shared" si="83"/>
        <v>0</v>
      </c>
      <c r="CL35" s="68">
        <f t="shared" si="83"/>
        <v>0</v>
      </c>
      <c r="CM35" s="68">
        <f t="shared" si="83"/>
        <v>118075344</v>
      </c>
      <c r="CN35" s="68">
        <f t="shared" si="83"/>
        <v>0</v>
      </c>
      <c r="CO35" s="68">
        <f t="shared" si="83"/>
        <v>119415392</v>
      </c>
      <c r="CP35" s="68">
        <f t="shared" si="83"/>
        <v>1340048</v>
      </c>
      <c r="CQ35" s="68">
        <f t="shared" si="83"/>
        <v>0</v>
      </c>
      <c r="CR35" s="68">
        <f t="shared" si="83"/>
        <v>0</v>
      </c>
      <c r="CS35" s="68">
        <f t="shared" si="83"/>
        <v>141863849</v>
      </c>
      <c r="CT35" s="68">
        <f t="shared" si="83"/>
        <v>0</v>
      </c>
      <c r="CU35" s="68">
        <f t="shared" si="83"/>
        <v>119415392</v>
      </c>
      <c r="CV35" s="68">
        <f t="shared" si="83"/>
        <v>-22025215</v>
      </c>
      <c r="CW35" s="68">
        <f t="shared" si="83"/>
        <v>0</v>
      </c>
      <c r="CX35" s="68">
        <f t="shared" si="83"/>
        <v>0</v>
      </c>
      <c r="CY35" s="69" t="e">
        <f t="shared" si="66"/>
        <v>#REF!</v>
      </c>
      <c r="CZ35" s="68" t="e">
        <f t="shared" si="66"/>
        <v>#REF!</v>
      </c>
      <c r="DA35" s="68" t="e">
        <f t="shared" si="83"/>
        <v>#REF!</v>
      </c>
      <c r="DB35" s="64"/>
      <c r="DF35" s="71"/>
    </row>
    <row r="36" spans="2:111" x14ac:dyDescent="0.25">
      <c r="B36" s="72" t="s">
        <v>70</v>
      </c>
      <c r="C36" s="73"/>
      <c r="D36" s="52">
        <f t="shared" si="33"/>
        <v>618442020</v>
      </c>
      <c r="E36" s="53">
        <v>618442020</v>
      </c>
      <c r="F36" s="54"/>
      <c r="G36" s="55">
        <v>23706944.099999998</v>
      </c>
      <c r="H36" s="54"/>
      <c r="I36" s="56">
        <f t="shared" ref="I36:I42" si="84">ROUNDDOWN($E36*J$16/$DA$11,0)</f>
        <v>30922101</v>
      </c>
      <c r="J36" s="56">
        <f t="shared" ref="J36" si="85">I36-G36</f>
        <v>7215156.9000000022</v>
      </c>
      <c r="K36" s="56">
        <f t="shared" ref="K36:K42" si="86">ROUNDDOWN($F36*J$16/$DA$11,0)</f>
        <v>0</v>
      </c>
      <c r="L36" s="56">
        <f t="shared" ref="L36:L42" si="87">K36-H36</f>
        <v>0</v>
      </c>
      <c r="M36" s="55">
        <v>30922101</v>
      </c>
      <c r="N36" s="57"/>
      <c r="O36" s="56">
        <f t="shared" ref="O36:O42" si="88">ROUNDDOWN($E36*P$16/$DA$11,0)</f>
        <v>30922101</v>
      </c>
      <c r="P36" s="56">
        <f t="shared" ref="P36" si="89">O36-M36</f>
        <v>0</v>
      </c>
      <c r="Q36" s="56">
        <f t="shared" ref="Q36:Q42" si="90">ROUNDDOWN($F36*P$16/$DA$11,0)</f>
        <v>0</v>
      </c>
      <c r="R36" s="56">
        <f t="shared" ref="R36:R42" si="91">Q36-N36</f>
        <v>0</v>
      </c>
      <c r="S36" s="55">
        <v>30922101</v>
      </c>
      <c r="T36" s="58"/>
      <c r="U36" s="59">
        <f t="shared" ref="U36:U42" si="92">ROUNDDOWN($E36*V$16/$DA$11,0)</f>
        <v>30922101</v>
      </c>
      <c r="V36" s="59">
        <f t="shared" ref="V36" si="93">U36-S36</f>
        <v>0</v>
      </c>
      <c r="W36" s="59">
        <f t="shared" ref="W36:W42" si="94">ROUNDDOWN($F36*V$16/$DA$11,0)</f>
        <v>0</v>
      </c>
      <c r="X36" s="59">
        <f t="shared" ref="X36:X42" si="95">W36-T36</f>
        <v>0</v>
      </c>
      <c r="Y36" s="55">
        <v>30922101</v>
      </c>
      <c r="Z36" s="58"/>
      <c r="AA36" s="59">
        <f t="shared" ref="AA36:AA42" si="96">ROUNDDOWN($E36*AB$16/$DA$11,0)</f>
        <v>30922101</v>
      </c>
      <c r="AB36" s="59">
        <f t="shared" ref="AB36" si="97">AA36-Y36</f>
        <v>0</v>
      </c>
      <c r="AC36" s="59">
        <f t="shared" ref="AC36:AC42" si="98">ROUNDDOWN($F36*AB$16/$DA$11,0)</f>
        <v>0</v>
      </c>
      <c r="AD36" s="59">
        <f t="shared" ref="AD36:AD39" si="99">AC36-Z36</f>
        <v>0</v>
      </c>
      <c r="AE36" s="55">
        <v>30922101</v>
      </c>
      <c r="AF36" s="58"/>
      <c r="AG36" s="59">
        <f t="shared" ref="AG36:AG42" si="100">ROUNDDOWN($E36*AH$16/$DA$11,0)</f>
        <v>30922101</v>
      </c>
      <c r="AH36" s="59">
        <f t="shared" ref="AH36" si="101">AG36-AE36</f>
        <v>0</v>
      </c>
      <c r="AI36" s="59">
        <f t="shared" ref="AI36:AI42" si="102">ROUNDDOWN($F36*AH$16/$DA$11,0)</f>
        <v>0</v>
      </c>
      <c r="AJ36" s="59">
        <f t="shared" ref="AJ36:AJ39" si="103">AI36-AF36</f>
        <v>0</v>
      </c>
      <c r="AK36" s="55">
        <v>30922101</v>
      </c>
      <c r="AL36" s="58"/>
      <c r="AM36" s="59">
        <f t="shared" ref="AM36:AM42" si="104">ROUNDDOWN($E36*AN$16/$DA$11,0)</f>
        <v>30922101</v>
      </c>
      <c r="AN36" s="59">
        <f t="shared" ref="AN36" si="105">AM36-AK36</f>
        <v>0</v>
      </c>
      <c r="AO36" s="59">
        <f t="shared" ref="AO36:AO42" si="106">ROUNDDOWN($F36*AN$16/$DA$11,0)</f>
        <v>0</v>
      </c>
      <c r="AP36" s="59">
        <f t="shared" ref="AP36:AP39" si="107">AO36-AL36</f>
        <v>0</v>
      </c>
      <c r="AQ36" s="55">
        <v>30922101</v>
      </c>
      <c r="AR36" s="57">
        <v>0</v>
      </c>
      <c r="AS36" s="59">
        <f t="shared" ref="AS36:AS42" si="108">ROUNDDOWN($E36*AT$16/$DA$11,0)</f>
        <v>30922101</v>
      </c>
      <c r="AT36" s="59">
        <f t="shared" ref="AT36" si="109">AS36-AQ36</f>
        <v>0</v>
      </c>
      <c r="AU36" s="59">
        <f t="shared" ref="AU36:AU42" si="110">ROUNDDOWN($F36*AT$16/$DA$11,0)</f>
        <v>0</v>
      </c>
      <c r="AV36" s="59">
        <f t="shared" ref="AV36:AV39" si="111">AU36-AR36</f>
        <v>0</v>
      </c>
      <c r="AW36" s="55">
        <v>30922101</v>
      </c>
      <c r="AX36" s="57">
        <v>0</v>
      </c>
      <c r="AY36" s="59">
        <f t="shared" ref="AY36:AY42" si="112">ROUNDDOWN($E36*AZ$16/$DA$11,0)</f>
        <v>30922101</v>
      </c>
      <c r="AZ36" s="59">
        <f t="shared" ref="AZ36" si="113">AY36-AW36</f>
        <v>0</v>
      </c>
      <c r="BA36" s="59">
        <f t="shared" ref="BA36:BA42" si="114">ROUNDDOWN($F36*AZ$16/$DA$11,0)</f>
        <v>0</v>
      </c>
      <c r="BB36" s="59">
        <f t="shared" ref="BB36:BB39" si="115">BA36-AX36</f>
        <v>0</v>
      </c>
      <c r="BC36" s="55" t="e">
        <f>+IF(GENERAL!#REF!&gt;=BE36,BE36,GENERAL!#REF!)</f>
        <v>#REF!</v>
      </c>
      <c r="BD36" s="59" t="e">
        <f>+IF(GENERAL!#REF!&gt;=BF36,BF36,GENERAL!#REF!)</f>
        <v>#REF!</v>
      </c>
      <c r="BE36" s="59">
        <f t="shared" ref="BE36:BE42" si="116">ROUNDDOWN($E36*BF$16/$DA$11,0)</f>
        <v>30922101</v>
      </c>
      <c r="BF36" s="59" t="e">
        <f t="shared" ref="BF36" si="117">BE36-BC36</f>
        <v>#REF!</v>
      </c>
      <c r="BG36" s="59">
        <f t="shared" ref="BG36:BG42" si="118">ROUNDDOWN($F36*BF$16/$DA$11,0)</f>
        <v>0</v>
      </c>
      <c r="BH36" s="59" t="e">
        <f t="shared" ref="BH36:BH42" si="119">BG36-BD36</f>
        <v>#REF!</v>
      </c>
      <c r="BI36" s="55" t="e">
        <f>+IF(GENERAL!#REF!&gt;=BK36,BK36,GENERAL!#REF!)</f>
        <v>#REF!</v>
      </c>
      <c r="BJ36" s="59"/>
      <c r="BK36" s="59">
        <f t="shared" ref="BK36:BK42" si="120">ROUNDDOWN($E36*BL$16/$DA$11,0)</f>
        <v>30922101</v>
      </c>
      <c r="BL36" s="59" t="e">
        <f t="shared" ref="BL36" si="121">BK36-BI36</f>
        <v>#REF!</v>
      </c>
      <c r="BM36" s="59">
        <f t="shared" ref="BM36:BM42" si="122">ROUNDDOWN($F36*BL$16/$DA$11,0)</f>
        <v>0</v>
      </c>
      <c r="BN36" s="59">
        <f t="shared" ref="BN36:BN39" si="123">BM36-BJ36</f>
        <v>0</v>
      </c>
      <c r="BO36" s="55" t="e">
        <f>+IF(GENERAL!#REF!&gt;=BQ36,BQ36,GENERAL!#REF!)</f>
        <v>#REF!</v>
      </c>
      <c r="BP36" s="59">
        <f>+IF(GENERAL!CH36&gt;=DH36,DI36,GENERAL!#REF!)</f>
        <v>0</v>
      </c>
      <c r="BQ36" s="59">
        <f t="shared" ref="BQ36:BQ42" si="124">ROUNDDOWN($E36*BR$16/$DA$11,0)</f>
        <v>30922101</v>
      </c>
      <c r="BR36" s="59" t="e">
        <f t="shared" ref="BR36" si="125">BQ36-BO36</f>
        <v>#REF!</v>
      </c>
      <c r="BS36" s="59">
        <f t="shared" ref="BS36:BS42" si="126">ROUNDDOWN($F36*BR$16/$DA$11,0)</f>
        <v>0</v>
      </c>
      <c r="BT36" s="59">
        <f t="shared" ref="BT36:BT39" si="127">BS36-BP36</f>
        <v>0</v>
      </c>
      <c r="BU36" s="55" t="e">
        <f>+IF(GENERAL!#REF!&gt;=BW36,BW36,GENERAL!#REF!)</f>
        <v>#REF!</v>
      </c>
      <c r="BV36" s="59" t="e">
        <f>+IF(GENERAL!#REF!&gt;=BY36,BY36,GENERAL!#REF!)</f>
        <v>#REF!</v>
      </c>
      <c r="BW36" s="59">
        <f t="shared" ref="BW36:BW42" si="128">ROUNDDOWN($E36*BX$16/$DA$11,0)</f>
        <v>30922101</v>
      </c>
      <c r="BX36" s="59" t="e">
        <f t="shared" ref="BX36" si="129">BW36-BU36</f>
        <v>#REF!</v>
      </c>
      <c r="BY36" s="59">
        <f t="shared" ref="BY36:BY42" si="130">ROUNDDOWN($F36*BX$16/$DA$11,0)</f>
        <v>0</v>
      </c>
      <c r="BZ36" s="59" t="e">
        <f t="shared" ref="BZ36:BZ39" si="131">BY36-BV36</f>
        <v>#REF!</v>
      </c>
      <c r="CA36" s="55" t="e">
        <f>+IF(GENERAL!#REF!&gt;=CC36,CC36,GENERAL!#REF!)</f>
        <v>#REF!</v>
      </c>
      <c r="CB36" s="59">
        <f>+IF(GENERAL!CJ36&gt;=DT36,DU36,GENERAL!CM36)</f>
        <v>0</v>
      </c>
      <c r="CC36" s="59">
        <f t="shared" ref="CC36:CC42" si="132">ROUNDDOWN($E36*CD$16/$DA$11,0)</f>
        <v>30922101</v>
      </c>
      <c r="CD36" s="59" t="e">
        <f t="shared" ref="CD36" si="133">CC36-CA36</f>
        <v>#REF!</v>
      </c>
      <c r="CE36" s="59">
        <f t="shared" ref="CE36:CE42" si="134">ROUNDDOWN($F36*CD$16/$DA$11,0)</f>
        <v>0</v>
      </c>
      <c r="CF36" s="59">
        <f t="shared" ref="CF36:CF39" si="135">CE36-CB36</f>
        <v>0</v>
      </c>
      <c r="CG36" s="55" t="e">
        <f>+IF(GENERAL!#REF!&gt;=CI36,CI36,GENERAL!#REF!)</f>
        <v>#REF!</v>
      </c>
      <c r="CH36" s="59">
        <f>+IF(GENERAL!CP36&gt;=DZ36,EA36,GENERAL!CS36)</f>
        <v>0</v>
      </c>
      <c r="CI36" s="59">
        <f t="shared" ref="CI36:CI42" si="136">ROUNDDOWN($E36*CJ$16/$DA$11,0)</f>
        <v>30922101</v>
      </c>
      <c r="CJ36" s="59" t="e">
        <f t="shared" ref="CJ36" si="137">CI36-CG36</f>
        <v>#REF!</v>
      </c>
      <c r="CK36" s="59">
        <f t="shared" ref="CK36:CK42" si="138">ROUNDDOWN($F36*CJ$16/$DA$11,0)</f>
        <v>0</v>
      </c>
      <c r="CL36" s="59">
        <f t="shared" ref="CL36:CL39" si="139">CK36-CH36</f>
        <v>0</v>
      </c>
      <c r="CM36" s="55">
        <f>+GENERAL!G36</f>
        <v>30922101</v>
      </c>
      <c r="CN36" s="59">
        <f>+IF(GENERAL!CV36&gt;=EF36,EG36,GENERAL!CY36)</f>
        <v>0</v>
      </c>
      <c r="CO36" s="59">
        <f t="shared" ref="CO36:CO42" si="140">ROUNDDOWN($E36*CP$16/$DA$11,0)</f>
        <v>30922101</v>
      </c>
      <c r="CP36" s="59">
        <f t="shared" ref="CP36" si="141">CO36-CM36</f>
        <v>0</v>
      </c>
      <c r="CQ36" s="59">
        <f t="shared" ref="CQ36:CQ42" si="142">ROUNDDOWN($F36*CP$16/$DA$11,0)</f>
        <v>0</v>
      </c>
      <c r="CR36" s="59">
        <f t="shared" ref="CR36:CR39" si="143">CQ36-CN36</f>
        <v>0</v>
      </c>
      <c r="CS36" s="55">
        <f>+GENERAL!M36</f>
        <v>36944838</v>
      </c>
      <c r="CT36" s="58">
        <f>+GENERAL!N36</f>
        <v>0</v>
      </c>
      <c r="CU36" s="59">
        <f t="shared" ref="CU36:CU42" si="144">ROUNDDOWN($E36*CV$16/$DA$11,0)</f>
        <v>30922101</v>
      </c>
      <c r="CV36" s="59">
        <f t="shared" ref="CV36" si="145">CU36-CS36</f>
        <v>-6022737</v>
      </c>
      <c r="CW36" s="59">
        <f t="shared" ref="CW36:CW42" si="146">ROUNDDOWN($F36*CV$16/$DA$11,0)</f>
        <v>0</v>
      </c>
      <c r="CX36" s="59">
        <f t="shared" ref="CX36:CX39" si="147">CW36-CT36</f>
        <v>0</v>
      </c>
      <c r="CY36" s="60" t="e">
        <f t="shared" si="66"/>
        <v>#REF!</v>
      </c>
      <c r="CZ36" s="61" t="e">
        <f t="shared" si="66"/>
        <v>#REF!</v>
      </c>
      <c r="DA36" s="61" t="e">
        <f t="shared" ref="DA36:DA42" si="148">+E36-CY36</f>
        <v>#REF!</v>
      </c>
      <c r="DB36" s="64"/>
      <c r="DC36" s="74"/>
      <c r="DD36" s="74"/>
      <c r="DE36" s="75"/>
      <c r="DF36" s="76"/>
      <c r="DG36" s="77"/>
    </row>
    <row r="37" spans="2:111" ht="12.75" customHeight="1" x14ac:dyDescent="0.25">
      <c r="B37" s="72" t="s">
        <v>71</v>
      </c>
      <c r="C37" s="78"/>
      <c r="D37" s="52">
        <f t="shared" si="33"/>
        <v>156245040</v>
      </c>
      <c r="E37" s="53">
        <v>130442416</v>
      </c>
      <c r="F37" s="54">
        <v>25802624</v>
      </c>
      <c r="G37" s="55">
        <v>5000292.6133333333</v>
      </c>
      <c r="H37" s="54">
        <v>1121853.2173913044</v>
      </c>
      <c r="I37" s="56">
        <f t="shared" si="84"/>
        <v>6522120</v>
      </c>
      <c r="J37" s="56">
        <f>I37-G37</f>
        <v>1521827.3866666667</v>
      </c>
      <c r="K37" s="56">
        <f t="shared" si="86"/>
        <v>1290131</v>
      </c>
      <c r="L37" s="56">
        <f t="shared" si="87"/>
        <v>168277.78260869556</v>
      </c>
      <c r="M37" s="55">
        <v>6522120.7999999998</v>
      </c>
      <c r="N37" s="57">
        <v>1290131</v>
      </c>
      <c r="O37" s="56">
        <f t="shared" si="88"/>
        <v>6522120</v>
      </c>
      <c r="P37" s="56">
        <f>O37-M37</f>
        <v>-0.79999999981373549</v>
      </c>
      <c r="Q37" s="56">
        <f>ROUNDDOWN($F37*P$16/$DA$11,0)</f>
        <v>1290131</v>
      </c>
      <c r="R37" s="56">
        <f t="shared" si="91"/>
        <v>0</v>
      </c>
      <c r="S37" s="55">
        <v>6522120.7999999998</v>
      </c>
      <c r="T37" s="57">
        <v>1290131</v>
      </c>
      <c r="U37" s="59">
        <f t="shared" si="92"/>
        <v>6522120</v>
      </c>
      <c r="V37" s="59">
        <f>U37-S37</f>
        <v>-0.79999999981373549</v>
      </c>
      <c r="W37" s="59">
        <f t="shared" si="94"/>
        <v>1290131</v>
      </c>
      <c r="X37" s="59">
        <f t="shared" si="95"/>
        <v>0</v>
      </c>
      <c r="Y37" s="55">
        <v>6522120</v>
      </c>
      <c r="Z37" s="58">
        <v>1290131</v>
      </c>
      <c r="AA37" s="59">
        <f t="shared" si="96"/>
        <v>6522120</v>
      </c>
      <c r="AB37" s="59">
        <f>AA37-Y37</f>
        <v>0</v>
      </c>
      <c r="AC37" s="59">
        <f t="shared" si="98"/>
        <v>1290131</v>
      </c>
      <c r="AD37" s="59">
        <f t="shared" si="99"/>
        <v>0</v>
      </c>
      <c r="AE37" s="55">
        <v>6522120</v>
      </c>
      <c r="AF37" s="58">
        <v>1290131</v>
      </c>
      <c r="AG37" s="59">
        <f t="shared" si="100"/>
        <v>6522120</v>
      </c>
      <c r="AH37" s="59">
        <f>AG37-AE37</f>
        <v>0</v>
      </c>
      <c r="AI37" s="59">
        <f t="shared" si="102"/>
        <v>1290131</v>
      </c>
      <c r="AJ37" s="59">
        <f t="shared" si="103"/>
        <v>0</v>
      </c>
      <c r="AK37" s="55">
        <v>6522120</v>
      </c>
      <c r="AL37" s="58">
        <v>1290131</v>
      </c>
      <c r="AM37" s="59">
        <f t="shared" si="104"/>
        <v>6522120</v>
      </c>
      <c r="AN37" s="59">
        <f>AM37-AK37</f>
        <v>0</v>
      </c>
      <c r="AO37" s="59">
        <f t="shared" si="106"/>
        <v>1290131</v>
      </c>
      <c r="AP37" s="59">
        <f t="shared" si="107"/>
        <v>0</v>
      </c>
      <c r="AQ37" s="55">
        <v>6522120</v>
      </c>
      <c r="AR37" s="57">
        <v>1290131</v>
      </c>
      <c r="AS37" s="59">
        <f t="shared" si="108"/>
        <v>6522120</v>
      </c>
      <c r="AT37" s="59">
        <f>AS37-AQ37</f>
        <v>0</v>
      </c>
      <c r="AU37" s="59">
        <f t="shared" si="110"/>
        <v>1290131</v>
      </c>
      <c r="AV37" s="59">
        <f t="shared" si="111"/>
        <v>0</v>
      </c>
      <c r="AW37" s="55">
        <v>6522120</v>
      </c>
      <c r="AX37" s="57">
        <v>1290131</v>
      </c>
      <c r="AY37" s="59">
        <f t="shared" si="112"/>
        <v>6522120</v>
      </c>
      <c r="AZ37" s="59">
        <f>AY37-AW37</f>
        <v>0</v>
      </c>
      <c r="BA37" s="59">
        <f t="shared" si="114"/>
        <v>1290131</v>
      </c>
      <c r="BB37" s="59">
        <f t="shared" si="115"/>
        <v>0</v>
      </c>
      <c r="BC37" s="55" t="e">
        <f>+IF(GENERAL!#REF!&gt;=BE37,BE37,GENERAL!#REF!)</f>
        <v>#REF!</v>
      </c>
      <c r="BD37" s="59">
        <v>1290131</v>
      </c>
      <c r="BE37" s="59">
        <f t="shared" si="116"/>
        <v>6522120</v>
      </c>
      <c r="BF37" s="59" t="e">
        <f>BE37-BC37</f>
        <v>#REF!</v>
      </c>
      <c r="BG37" s="59">
        <f t="shared" si="118"/>
        <v>1290131</v>
      </c>
      <c r="BH37" s="59">
        <f t="shared" si="119"/>
        <v>0</v>
      </c>
      <c r="BI37" s="55" t="e">
        <f>+IF(GENERAL!#REF!&gt;=BK37,BK37,GENERAL!#REF!)</f>
        <v>#REF!</v>
      </c>
      <c r="BJ37" s="59">
        <v>1290131</v>
      </c>
      <c r="BK37" s="59">
        <f t="shared" si="120"/>
        <v>6522120</v>
      </c>
      <c r="BL37" s="59" t="e">
        <f>BK37-BI37</f>
        <v>#REF!</v>
      </c>
      <c r="BM37" s="59">
        <f t="shared" si="122"/>
        <v>1290131</v>
      </c>
      <c r="BN37" s="59">
        <f t="shared" si="123"/>
        <v>0</v>
      </c>
      <c r="BO37" s="55" t="e">
        <f>+IF(GENERAL!#REF!&gt;=BQ37,BQ37,GENERAL!#REF!)</f>
        <v>#REF!</v>
      </c>
      <c r="BP37" s="59" t="e">
        <f>+IF(GENERAL!#REF!&gt;=BS37,BS37,GENERAL!#REF!)</f>
        <v>#REF!</v>
      </c>
      <c r="BQ37" s="59">
        <f t="shared" si="124"/>
        <v>6522120</v>
      </c>
      <c r="BR37" s="59" t="e">
        <f>BQ37-BO37</f>
        <v>#REF!</v>
      </c>
      <c r="BS37" s="59">
        <f t="shared" si="126"/>
        <v>1290131</v>
      </c>
      <c r="BT37" s="59" t="e">
        <f t="shared" si="127"/>
        <v>#REF!</v>
      </c>
      <c r="BU37" s="55" t="e">
        <f>+IF(GENERAL!#REF!&gt;=BW37,BW37,GENERAL!#REF!)</f>
        <v>#REF!</v>
      </c>
      <c r="BV37" s="59" t="e">
        <f>+IF(GENERAL!#REF!&gt;=BY37,BY37,GENERAL!#REF!)</f>
        <v>#REF!</v>
      </c>
      <c r="BW37" s="59">
        <f>ROUNDDOWN($E37*BX$16/$DA$11,0)</f>
        <v>6522120</v>
      </c>
      <c r="BX37" s="59" t="e">
        <f>BW37-BU37</f>
        <v>#REF!</v>
      </c>
      <c r="BY37" s="59">
        <f t="shared" si="130"/>
        <v>1290131</v>
      </c>
      <c r="BZ37" s="59" t="e">
        <f t="shared" si="131"/>
        <v>#REF!</v>
      </c>
      <c r="CA37" s="55" t="e">
        <f>+IF(GENERAL!#REF!&gt;=CC37,CC37,GENERAL!#REF!)</f>
        <v>#REF!</v>
      </c>
      <c r="CB37" s="59" t="e">
        <f>+IF(GENERAL!#REF!&gt;=CE37,CE37,GENERAL!#REF!)</f>
        <v>#REF!</v>
      </c>
      <c r="CC37" s="59">
        <f t="shared" si="132"/>
        <v>6522120</v>
      </c>
      <c r="CD37" s="59" t="e">
        <f>CC37-CA37</f>
        <v>#REF!</v>
      </c>
      <c r="CE37" s="59">
        <f t="shared" si="134"/>
        <v>1290131</v>
      </c>
      <c r="CF37" s="59" t="e">
        <f t="shared" si="135"/>
        <v>#REF!</v>
      </c>
      <c r="CG37" s="55" t="e">
        <f>+IF(GENERAL!#REF!&gt;=CI37,CI37,GENERAL!#REF!)</f>
        <v>#REF!</v>
      </c>
      <c r="CH37" s="59" t="e">
        <f>+IF(GENERAL!#REF!&gt;=CK37,CK37,GENERAL!#REF!)</f>
        <v>#REF!</v>
      </c>
      <c r="CI37" s="59">
        <f t="shared" si="136"/>
        <v>6522120</v>
      </c>
      <c r="CJ37" s="59" t="e">
        <f>CI37-CG37</f>
        <v>#REF!</v>
      </c>
      <c r="CK37" s="59">
        <f t="shared" si="138"/>
        <v>1290131</v>
      </c>
      <c r="CL37" s="59" t="e">
        <f t="shared" si="139"/>
        <v>#REF!</v>
      </c>
      <c r="CM37" s="55">
        <f>+GENERAL!G37</f>
        <v>6522120</v>
      </c>
      <c r="CN37" s="59">
        <f>+IF(GENERAL!CB37&gt;=CQ37,CQ37,GENERAL!CB37)</f>
        <v>1290131</v>
      </c>
      <c r="CO37" s="59">
        <f t="shared" si="140"/>
        <v>6522120</v>
      </c>
      <c r="CP37" s="59">
        <f>CO37-CM37</f>
        <v>0</v>
      </c>
      <c r="CQ37" s="59">
        <f t="shared" si="142"/>
        <v>1290131</v>
      </c>
      <c r="CR37" s="59">
        <f t="shared" si="143"/>
        <v>0</v>
      </c>
      <c r="CS37" s="55">
        <f>+GENERAL!M37</f>
        <v>7727604</v>
      </c>
      <c r="CT37" s="58">
        <f>+GENERAL!N37</f>
        <v>1606223</v>
      </c>
      <c r="CU37" s="59">
        <f t="shared" si="144"/>
        <v>6522120</v>
      </c>
      <c r="CV37" s="59">
        <f>CU37-CS37</f>
        <v>-1205484</v>
      </c>
      <c r="CW37" s="59">
        <f t="shared" si="146"/>
        <v>1290131</v>
      </c>
      <c r="CX37" s="59">
        <f t="shared" si="147"/>
        <v>-316092</v>
      </c>
      <c r="CY37" s="60" t="e">
        <f t="shared" si="66"/>
        <v>#REF!</v>
      </c>
      <c r="CZ37" s="61" t="e">
        <f t="shared" si="66"/>
        <v>#REF!</v>
      </c>
      <c r="DA37" s="61" t="e">
        <f t="shared" si="148"/>
        <v>#REF!</v>
      </c>
      <c r="DC37" s="74"/>
      <c r="DD37" s="74"/>
      <c r="DE37" s="75"/>
      <c r="DF37" s="76"/>
      <c r="DG37" s="77"/>
    </row>
    <row r="38" spans="2:111" x14ac:dyDescent="0.25">
      <c r="B38" s="72" t="s">
        <v>72</v>
      </c>
      <c r="C38" s="79"/>
      <c r="D38" s="52">
        <f t="shared" si="33"/>
        <v>94173660</v>
      </c>
      <c r="E38" s="53">
        <v>59803036</v>
      </c>
      <c r="F38" s="54">
        <v>34370624</v>
      </c>
      <c r="G38" s="55">
        <f>2292450-1</f>
        <v>2292449</v>
      </c>
      <c r="H38" s="54">
        <v>1494374.956521739</v>
      </c>
      <c r="I38" s="56">
        <f t="shared" si="84"/>
        <v>2990151</v>
      </c>
      <c r="J38" s="56">
        <f t="shared" ref="J38:J42" si="149">I38-G38</f>
        <v>697702</v>
      </c>
      <c r="K38" s="56">
        <f t="shared" si="86"/>
        <v>1718531</v>
      </c>
      <c r="L38" s="56">
        <f t="shared" si="87"/>
        <v>224156.04347826098</v>
      </c>
      <c r="M38" s="55">
        <v>2990151.8</v>
      </c>
      <c r="N38" s="57">
        <v>1718531</v>
      </c>
      <c r="O38" s="56">
        <f t="shared" si="88"/>
        <v>2990151</v>
      </c>
      <c r="P38" s="56">
        <f t="shared" ref="P38:P42" si="150">O38-M38</f>
        <v>-0.79999999981373549</v>
      </c>
      <c r="Q38" s="56">
        <f t="shared" si="90"/>
        <v>1718531</v>
      </c>
      <c r="R38" s="56">
        <f t="shared" si="91"/>
        <v>0</v>
      </c>
      <c r="S38" s="55">
        <f>2990151.8-93432</f>
        <v>2896719.8</v>
      </c>
      <c r="T38" s="57">
        <v>1718531</v>
      </c>
      <c r="U38" s="59">
        <f t="shared" si="92"/>
        <v>2990151</v>
      </c>
      <c r="V38" s="59">
        <f t="shared" ref="V38:V42" si="151">U38-S38</f>
        <v>93431.200000000186</v>
      </c>
      <c r="W38" s="59">
        <f t="shared" si="94"/>
        <v>1718531</v>
      </c>
      <c r="X38" s="59">
        <f t="shared" si="95"/>
        <v>0</v>
      </c>
      <c r="Y38" s="55">
        <v>2990151</v>
      </c>
      <c r="Z38" s="58">
        <v>1718531</v>
      </c>
      <c r="AA38" s="59">
        <f t="shared" si="96"/>
        <v>2990151</v>
      </c>
      <c r="AB38" s="59">
        <f t="shared" ref="AB38:AB42" si="152">AA38-Y38</f>
        <v>0</v>
      </c>
      <c r="AC38" s="59">
        <f t="shared" si="98"/>
        <v>1718531</v>
      </c>
      <c r="AD38" s="59">
        <f t="shared" si="99"/>
        <v>0</v>
      </c>
      <c r="AE38" s="80">
        <v>2990151</v>
      </c>
      <c r="AF38" s="58">
        <v>1718531</v>
      </c>
      <c r="AG38" s="59">
        <f t="shared" si="100"/>
        <v>2990151</v>
      </c>
      <c r="AH38" s="59">
        <f t="shared" ref="AH38:AH42" si="153">AG38-AE38</f>
        <v>0</v>
      </c>
      <c r="AI38" s="59">
        <f t="shared" si="102"/>
        <v>1718531</v>
      </c>
      <c r="AJ38" s="59">
        <f t="shared" si="103"/>
        <v>0</v>
      </c>
      <c r="AK38" s="80">
        <v>2990151</v>
      </c>
      <c r="AL38" s="58">
        <v>1718531</v>
      </c>
      <c r="AM38" s="59">
        <f t="shared" si="104"/>
        <v>2990151</v>
      </c>
      <c r="AN38" s="59">
        <f t="shared" ref="AN38:AN42" si="154">AM38-AK38</f>
        <v>0</v>
      </c>
      <c r="AO38" s="59">
        <f t="shared" si="106"/>
        <v>1718531</v>
      </c>
      <c r="AP38" s="59">
        <f t="shared" si="107"/>
        <v>0</v>
      </c>
      <c r="AQ38" s="55">
        <v>2990151</v>
      </c>
      <c r="AR38" s="57">
        <v>1718531</v>
      </c>
      <c r="AS38" s="59">
        <f t="shared" si="108"/>
        <v>2990151</v>
      </c>
      <c r="AT38" s="59">
        <f t="shared" ref="AT38:AT42" si="155">AS38-AQ38</f>
        <v>0</v>
      </c>
      <c r="AU38" s="59">
        <f t="shared" si="110"/>
        <v>1718531</v>
      </c>
      <c r="AV38" s="59">
        <f t="shared" si="111"/>
        <v>0</v>
      </c>
      <c r="AW38" s="55">
        <v>2990151</v>
      </c>
      <c r="AX38" s="57">
        <v>1718531</v>
      </c>
      <c r="AY38" s="59">
        <f t="shared" si="112"/>
        <v>2990151</v>
      </c>
      <c r="AZ38" s="59">
        <f t="shared" ref="AZ38:AZ42" si="156">AY38-AW38</f>
        <v>0</v>
      </c>
      <c r="BA38" s="59">
        <f t="shared" si="114"/>
        <v>1718531</v>
      </c>
      <c r="BB38" s="59">
        <f t="shared" si="115"/>
        <v>0</v>
      </c>
      <c r="BC38" s="55" t="e">
        <f>+IF(GENERAL!#REF!&gt;=BE38,BE38,GENERAL!#REF!)</f>
        <v>#REF!</v>
      </c>
      <c r="BD38" s="59">
        <v>1718531</v>
      </c>
      <c r="BE38" s="59">
        <f t="shared" si="116"/>
        <v>2990151</v>
      </c>
      <c r="BF38" s="59" t="e">
        <f t="shared" ref="BF38:BF42" si="157">BE38-BC38</f>
        <v>#REF!</v>
      </c>
      <c r="BG38" s="59">
        <f t="shared" si="118"/>
        <v>1718531</v>
      </c>
      <c r="BH38" s="59">
        <f t="shared" si="119"/>
        <v>0</v>
      </c>
      <c r="BI38" s="55" t="e">
        <f>+IF(GENERAL!#REF!&gt;=BK38,BK38,GENERAL!#REF!)</f>
        <v>#REF!</v>
      </c>
      <c r="BJ38" s="59">
        <v>1718531</v>
      </c>
      <c r="BK38" s="59">
        <f t="shared" si="120"/>
        <v>2990151</v>
      </c>
      <c r="BL38" s="59" t="e">
        <f t="shared" ref="BL38:BL42" si="158">BK38-BI38</f>
        <v>#REF!</v>
      </c>
      <c r="BM38" s="59">
        <f t="shared" si="122"/>
        <v>1718531</v>
      </c>
      <c r="BN38" s="59">
        <f t="shared" si="123"/>
        <v>0</v>
      </c>
      <c r="BO38" s="55" t="e">
        <f>+IF(GENERAL!#REF!&gt;=BQ38,BQ38,GENERAL!#REF!)</f>
        <v>#REF!</v>
      </c>
      <c r="BP38" s="59" t="e">
        <f>+IF(GENERAL!#REF!&gt;=BS38,BS38,GENERAL!#REF!)</f>
        <v>#REF!</v>
      </c>
      <c r="BQ38" s="59">
        <f t="shared" si="124"/>
        <v>2990151</v>
      </c>
      <c r="BR38" s="59" t="e">
        <f t="shared" ref="BR38:BR42" si="159">BQ38-BO38</f>
        <v>#REF!</v>
      </c>
      <c r="BS38" s="59">
        <f t="shared" si="126"/>
        <v>1718531</v>
      </c>
      <c r="BT38" s="59" t="e">
        <f t="shared" si="127"/>
        <v>#REF!</v>
      </c>
      <c r="BU38" s="55" t="e">
        <f>+IF(GENERAL!#REF!&gt;=BW38,BW38,GENERAL!#REF!)</f>
        <v>#REF!</v>
      </c>
      <c r="BV38" s="59" t="e">
        <f>+IF(GENERAL!#REF!&gt;=BY38,BY38,GENERAL!#REF!)</f>
        <v>#REF!</v>
      </c>
      <c r="BW38" s="59">
        <f>ROUNDDOWN($E38*BX$16/$DA$11,0)</f>
        <v>2990151</v>
      </c>
      <c r="BX38" s="59" t="e">
        <f t="shared" ref="BX38:BX42" si="160">BW38-BU38</f>
        <v>#REF!</v>
      </c>
      <c r="BY38" s="59">
        <f t="shared" si="130"/>
        <v>1718531</v>
      </c>
      <c r="BZ38" s="59" t="e">
        <f t="shared" si="131"/>
        <v>#REF!</v>
      </c>
      <c r="CA38" s="55" t="e">
        <f>+IF(GENERAL!#REF!&gt;=CC38,CC38,GENERAL!#REF!)</f>
        <v>#REF!</v>
      </c>
      <c r="CB38" s="59" t="e">
        <f>+IF(GENERAL!#REF!&gt;=CE38,CE38,GENERAL!#REF!)</f>
        <v>#REF!</v>
      </c>
      <c r="CC38" s="59">
        <f t="shared" si="132"/>
        <v>2990151</v>
      </c>
      <c r="CD38" s="59" t="e">
        <f t="shared" ref="CD38:CD42" si="161">CC38-CA38</f>
        <v>#REF!</v>
      </c>
      <c r="CE38" s="59">
        <f t="shared" si="134"/>
        <v>1718531</v>
      </c>
      <c r="CF38" s="59" t="e">
        <f t="shared" si="135"/>
        <v>#REF!</v>
      </c>
      <c r="CG38" s="55" t="e">
        <f>+IF(GENERAL!#REF!&gt;=CI38,CI38,GENERAL!#REF!)</f>
        <v>#REF!</v>
      </c>
      <c r="CH38" s="59" t="e">
        <f>+IF(GENERAL!#REF!&gt;=CK38,CK38,GENERAL!#REF!)</f>
        <v>#REF!</v>
      </c>
      <c r="CI38" s="59">
        <f t="shared" si="136"/>
        <v>2990151</v>
      </c>
      <c r="CJ38" s="59" t="e">
        <f t="shared" ref="CJ38:CJ42" si="162">CI38-CG38</f>
        <v>#REF!</v>
      </c>
      <c r="CK38" s="59">
        <f t="shared" si="138"/>
        <v>1718531</v>
      </c>
      <c r="CL38" s="59" t="e">
        <f t="shared" si="139"/>
        <v>#REF!</v>
      </c>
      <c r="CM38" s="55">
        <f>+GENERAL!G38</f>
        <v>2990151</v>
      </c>
      <c r="CN38" s="59">
        <f>+IF(GENERAL!CB38&gt;=CQ38,CQ38,GENERAL!CB38)</f>
        <v>1718531</v>
      </c>
      <c r="CO38" s="59">
        <f t="shared" si="140"/>
        <v>2990151</v>
      </c>
      <c r="CP38" s="59">
        <f t="shared" ref="CP38:CP42" si="163">CO38-CM38</f>
        <v>0</v>
      </c>
      <c r="CQ38" s="59">
        <f t="shared" si="142"/>
        <v>1718531</v>
      </c>
      <c r="CR38" s="59">
        <f t="shared" si="143"/>
        <v>0</v>
      </c>
      <c r="CS38" s="55">
        <f>+GENERAL!M38</f>
        <v>3486192</v>
      </c>
      <c r="CT38" s="58">
        <f>+GENERAL!N38</f>
        <v>2139581</v>
      </c>
      <c r="CU38" s="59">
        <f t="shared" si="144"/>
        <v>2990151</v>
      </c>
      <c r="CV38" s="59">
        <f t="shared" ref="CV38:CV42" si="164">CU38-CS38</f>
        <v>-496041</v>
      </c>
      <c r="CW38" s="59">
        <f t="shared" si="146"/>
        <v>1718531</v>
      </c>
      <c r="CX38" s="59">
        <f t="shared" si="147"/>
        <v>-421050</v>
      </c>
      <c r="CY38" s="60" t="e">
        <f t="shared" si="66"/>
        <v>#REF!</v>
      </c>
      <c r="CZ38" s="61" t="e">
        <f t="shared" si="66"/>
        <v>#REF!</v>
      </c>
      <c r="DA38" s="61" t="e">
        <f t="shared" si="148"/>
        <v>#REF!</v>
      </c>
      <c r="DB38" s="81"/>
      <c r="DC38" s="82"/>
      <c r="DD38" s="82"/>
      <c r="DE38" s="81"/>
    </row>
    <row r="39" spans="2:111" x14ac:dyDescent="0.25">
      <c r="B39" s="72" t="s">
        <v>73</v>
      </c>
      <c r="C39" s="83"/>
      <c r="D39" s="52">
        <f t="shared" si="33"/>
        <v>69374340</v>
      </c>
      <c r="E39" s="53">
        <v>27443716</v>
      </c>
      <c r="F39" s="54">
        <v>41930624</v>
      </c>
      <c r="G39" s="55">
        <f>1052009-1</f>
        <v>1052008</v>
      </c>
      <c r="H39" s="54">
        <v>1823070.6086956521</v>
      </c>
      <c r="I39" s="56">
        <f t="shared" si="84"/>
        <v>1372185</v>
      </c>
      <c r="J39" s="56">
        <f t="shared" si="149"/>
        <v>320177</v>
      </c>
      <c r="K39" s="56">
        <f t="shared" si="86"/>
        <v>2096531</v>
      </c>
      <c r="L39" s="56">
        <f t="shared" si="87"/>
        <v>273460.3913043479</v>
      </c>
      <c r="M39" s="55">
        <f>1372185.8-1</f>
        <v>1372184.8</v>
      </c>
      <c r="N39" s="57">
        <v>2096531</v>
      </c>
      <c r="O39" s="56">
        <f t="shared" si="88"/>
        <v>1372185</v>
      </c>
      <c r="P39" s="56">
        <f t="shared" si="150"/>
        <v>0.19999999995343387</v>
      </c>
      <c r="Q39" s="56">
        <f t="shared" si="90"/>
        <v>2096531</v>
      </c>
      <c r="R39" s="56">
        <f t="shared" si="91"/>
        <v>0</v>
      </c>
      <c r="S39" s="55">
        <v>1372185.8</v>
      </c>
      <c r="T39" s="57">
        <v>2096531.2</v>
      </c>
      <c r="U39" s="59">
        <f t="shared" si="92"/>
        <v>1372185</v>
      </c>
      <c r="V39" s="59">
        <f t="shared" si="151"/>
        <v>-0.80000000004656613</v>
      </c>
      <c r="W39" s="59">
        <f t="shared" si="94"/>
        <v>2096531</v>
      </c>
      <c r="X39" s="59">
        <f t="shared" si="95"/>
        <v>-0.19999999995343387</v>
      </c>
      <c r="Y39" s="55">
        <v>1372185</v>
      </c>
      <c r="Z39" s="58">
        <v>2096531.2</v>
      </c>
      <c r="AA39" s="59">
        <f t="shared" si="96"/>
        <v>1372185</v>
      </c>
      <c r="AB39" s="59">
        <f t="shared" si="152"/>
        <v>0</v>
      </c>
      <c r="AC39" s="59">
        <f t="shared" si="98"/>
        <v>2096531</v>
      </c>
      <c r="AD39" s="59">
        <f t="shared" si="99"/>
        <v>-0.19999999995343387</v>
      </c>
      <c r="AE39" s="55">
        <v>1372185</v>
      </c>
      <c r="AF39" s="58">
        <v>2096531.2</v>
      </c>
      <c r="AG39" s="59">
        <f t="shared" si="100"/>
        <v>1372185</v>
      </c>
      <c r="AH39" s="59">
        <f t="shared" si="153"/>
        <v>0</v>
      </c>
      <c r="AI39" s="59">
        <f t="shared" si="102"/>
        <v>2096531</v>
      </c>
      <c r="AJ39" s="59">
        <f t="shared" si="103"/>
        <v>-0.19999999995343387</v>
      </c>
      <c r="AK39" s="55">
        <v>1372185</v>
      </c>
      <c r="AL39" s="58">
        <v>2096531.2</v>
      </c>
      <c r="AM39" s="59">
        <f t="shared" si="104"/>
        <v>1372185</v>
      </c>
      <c r="AN39" s="59">
        <f t="shared" si="154"/>
        <v>0</v>
      </c>
      <c r="AO39" s="59">
        <f t="shared" si="106"/>
        <v>2096531</v>
      </c>
      <c r="AP39" s="59">
        <f t="shared" si="107"/>
        <v>-0.19999999995343387</v>
      </c>
      <c r="AQ39" s="55">
        <v>1372185</v>
      </c>
      <c r="AR39" s="57">
        <v>2096531.2</v>
      </c>
      <c r="AS39" s="59">
        <f t="shared" si="108"/>
        <v>1372185</v>
      </c>
      <c r="AT39" s="59">
        <f t="shared" si="155"/>
        <v>0</v>
      </c>
      <c r="AU39" s="59">
        <f t="shared" si="110"/>
        <v>2096531</v>
      </c>
      <c r="AV39" s="59">
        <f t="shared" si="111"/>
        <v>-0.19999999995343387</v>
      </c>
      <c r="AW39" s="55">
        <v>1372185</v>
      </c>
      <c r="AX39" s="57">
        <v>2096531.2</v>
      </c>
      <c r="AY39" s="59">
        <f t="shared" si="112"/>
        <v>1372185</v>
      </c>
      <c r="AZ39" s="59">
        <f t="shared" si="156"/>
        <v>0</v>
      </c>
      <c r="BA39" s="59">
        <f t="shared" si="114"/>
        <v>2096531</v>
      </c>
      <c r="BB39" s="59">
        <f t="shared" si="115"/>
        <v>-0.19999999995343387</v>
      </c>
      <c r="BC39" s="55" t="e">
        <f>+IF(GENERAL!#REF!&gt;=BE39,BE39,GENERAL!#REF!)</f>
        <v>#REF!</v>
      </c>
      <c r="BD39" s="59">
        <v>2096531</v>
      </c>
      <c r="BE39" s="59">
        <f t="shared" si="116"/>
        <v>1372185</v>
      </c>
      <c r="BF39" s="59" t="e">
        <f t="shared" si="157"/>
        <v>#REF!</v>
      </c>
      <c r="BG39" s="59">
        <f t="shared" si="118"/>
        <v>2096531</v>
      </c>
      <c r="BH39" s="59">
        <f t="shared" si="119"/>
        <v>0</v>
      </c>
      <c r="BI39" s="55" t="e">
        <f>+IF(GENERAL!#REF!&gt;=BK39,BK39,GENERAL!#REF!)</f>
        <v>#REF!</v>
      </c>
      <c r="BJ39" s="59">
        <v>2096531</v>
      </c>
      <c r="BK39" s="59">
        <f t="shared" si="120"/>
        <v>1372185</v>
      </c>
      <c r="BL39" s="59" t="e">
        <f t="shared" si="158"/>
        <v>#REF!</v>
      </c>
      <c r="BM39" s="59">
        <f t="shared" si="122"/>
        <v>2096531</v>
      </c>
      <c r="BN39" s="59">
        <f t="shared" si="123"/>
        <v>0</v>
      </c>
      <c r="BO39" s="55" t="e">
        <f>+IF(GENERAL!#REF!&gt;=BQ39,BQ39,GENERAL!#REF!)</f>
        <v>#REF!</v>
      </c>
      <c r="BP39" s="59" t="e">
        <f>+IF(GENERAL!#REF!&gt;=BS39,BS39,GENERAL!#REF!)</f>
        <v>#REF!</v>
      </c>
      <c r="BQ39" s="59">
        <f t="shared" si="124"/>
        <v>1372185</v>
      </c>
      <c r="BR39" s="59" t="e">
        <f t="shared" si="159"/>
        <v>#REF!</v>
      </c>
      <c r="BS39" s="59">
        <f t="shared" si="126"/>
        <v>2096531</v>
      </c>
      <c r="BT39" s="59" t="e">
        <f t="shared" si="127"/>
        <v>#REF!</v>
      </c>
      <c r="BU39" s="55" t="e">
        <f>+IF(GENERAL!#REF!&gt;=BW39,BW39,GENERAL!#REF!)</f>
        <v>#REF!</v>
      </c>
      <c r="BV39" s="59" t="e">
        <f>+IF(GENERAL!#REF!&gt;=BY39,BY39,GENERAL!#REF!)</f>
        <v>#REF!</v>
      </c>
      <c r="BW39" s="59">
        <f t="shared" si="128"/>
        <v>1372185</v>
      </c>
      <c r="BX39" s="59" t="e">
        <f t="shared" si="160"/>
        <v>#REF!</v>
      </c>
      <c r="BY39" s="59">
        <f t="shared" si="130"/>
        <v>2096531</v>
      </c>
      <c r="BZ39" s="59" t="e">
        <f t="shared" si="131"/>
        <v>#REF!</v>
      </c>
      <c r="CA39" s="55" t="e">
        <f>+IF(GENERAL!#REF!&gt;=CC39,CC39,GENERAL!#REF!)</f>
        <v>#REF!</v>
      </c>
      <c r="CB39" s="59" t="e">
        <f>+IF(GENERAL!#REF!&gt;=CE39,CE39,GENERAL!#REF!)</f>
        <v>#REF!</v>
      </c>
      <c r="CC39" s="59">
        <f t="shared" si="132"/>
        <v>1372185</v>
      </c>
      <c r="CD39" s="59" t="e">
        <f t="shared" si="161"/>
        <v>#REF!</v>
      </c>
      <c r="CE39" s="59">
        <f t="shared" si="134"/>
        <v>2096531</v>
      </c>
      <c r="CF39" s="59" t="e">
        <f t="shared" si="135"/>
        <v>#REF!</v>
      </c>
      <c r="CG39" s="55" t="e">
        <f>+IF(GENERAL!#REF!&gt;=CI39,CI39,GENERAL!#REF!)</f>
        <v>#REF!</v>
      </c>
      <c r="CH39" s="59" t="e">
        <f>+IF(GENERAL!#REF!&gt;=CK39,CK39,GENERAL!#REF!)</f>
        <v>#REF!</v>
      </c>
      <c r="CI39" s="59">
        <f t="shared" si="136"/>
        <v>1372185</v>
      </c>
      <c r="CJ39" s="59" t="e">
        <f t="shared" si="162"/>
        <v>#REF!</v>
      </c>
      <c r="CK39" s="59">
        <f t="shared" si="138"/>
        <v>2096531</v>
      </c>
      <c r="CL39" s="59" t="e">
        <f t="shared" si="139"/>
        <v>#REF!</v>
      </c>
      <c r="CM39" s="55">
        <f>+GENERAL!G39</f>
        <v>1372185</v>
      </c>
      <c r="CN39" s="59">
        <f>+IF(GENERAL!CB39&gt;=CQ39,CQ39,GENERAL!CB39)</f>
        <v>2096531</v>
      </c>
      <c r="CO39" s="59">
        <f t="shared" si="140"/>
        <v>1372185</v>
      </c>
      <c r="CP39" s="59">
        <f t="shared" si="163"/>
        <v>0</v>
      </c>
      <c r="CQ39" s="59">
        <f t="shared" si="142"/>
        <v>2096531</v>
      </c>
      <c r="CR39" s="59">
        <f t="shared" si="143"/>
        <v>0</v>
      </c>
      <c r="CS39" s="55">
        <f>+GENERAL!M39</f>
        <v>1534096</v>
      </c>
      <c r="CT39" s="58">
        <f>+GENERAL!N39</f>
        <v>2610169</v>
      </c>
      <c r="CU39" s="59">
        <f t="shared" si="144"/>
        <v>1372185</v>
      </c>
      <c r="CV39" s="59">
        <f t="shared" si="164"/>
        <v>-161911</v>
      </c>
      <c r="CW39" s="59">
        <f t="shared" si="146"/>
        <v>2096531</v>
      </c>
      <c r="CX39" s="59">
        <f t="shared" si="147"/>
        <v>-513638</v>
      </c>
      <c r="CY39" s="60" t="e">
        <f t="shared" si="66"/>
        <v>#REF!</v>
      </c>
      <c r="CZ39" s="61" t="e">
        <f t="shared" si="66"/>
        <v>#REF!</v>
      </c>
      <c r="DA39" s="61" t="e">
        <f t="shared" si="148"/>
        <v>#REF!</v>
      </c>
      <c r="DB39" s="81"/>
      <c r="DC39" s="82"/>
      <c r="DD39" s="82"/>
      <c r="DE39" s="81"/>
    </row>
    <row r="40" spans="2:111" x14ac:dyDescent="0.25">
      <c r="B40" s="72" t="s">
        <v>74</v>
      </c>
      <c r="C40" s="84"/>
      <c r="D40" s="52">
        <f t="shared" si="33"/>
        <v>52528140</v>
      </c>
      <c r="E40" s="53">
        <v>34519265</v>
      </c>
      <c r="F40" s="54">
        <v>18008875</v>
      </c>
      <c r="G40" s="55">
        <v>1323238</v>
      </c>
      <c r="H40" s="54">
        <v>782994.56521739135</v>
      </c>
      <c r="I40" s="56">
        <f t="shared" si="84"/>
        <v>1725963</v>
      </c>
      <c r="J40" s="56">
        <f t="shared" si="149"/>
        <v>402725</v>
      </c>
      <c r="K40" s="56">
        <f t="shared" si="86"/>
        <v>900443</v>
      </c>
      <c r="L40" s="56">
        <f t="shared" si="87"/>
        <v>117448.43478260865</v>
      </c>
      <c r="M40" s="55">
        <v>1725963.25</v>
      </c>
      <c r="N40" s="57">
        <v>900443</v>
      </c>
      <c r="O40" s="56">
        <f t="shared" si="88"/>
        <v>1725963</v>
      </c>
      <c r="P40" s="56">
        <f t="shared" si="150"/>
        <v>-0.25</v>
      </c>
      <c r="Q40" s="56">
        <f t="shared" si="90"/>
        <v>900443</v>
      </c>
      <c r="R40" s="56">
        <f t="shared" si="91"/>
        <v>0</v>
      </c>
      <c r="S40" s="55">
        <v>1725963.25</v>
      </c>
      <c r="T40" s="57">
        <v>900443</v>
      </c>
      <c r="U40" s="59">
        <f t="shared" si="92"/>
        <v>1725963</v>
      </c>
      <c r="V40" s="59">
        <f t="shared" si="151"/>
        <v>-0.25</v>
      </c>
      <c r="W40" s="59">
        <f t="shared" si="94"/>
        <v>900443</v>
      </c>
      <c r="X40" s="59">
        <f>W40-T40</f>
        <v>0</v>
      </c>
      <c r="Y40" s="55">
        <v>1725963.25</v>
      </c>
      <c r="Z40" s="58">
        <v>900443</v>
      </c>
      <c r="AA40" s="59">
        <f t="shared" si="96"/>
        <v>1725963</v>
      </c>
      <c r="AB40" s="59">
        <f t="shared" si="152"/>
        <v>-0.25</v>
      </c>
      <c r="AC40" s="59">
        <f t="shared" si="98"/>
        <v>900443</v>
      </c>
      <c r="AD40" s="59">
        <f>AC40-Z40</f>
        <v>0</v>
      </c>
      <c r="AE40" s="55">
        <v>1725963</v>
      </c>
      <c r="AF40" s="58">
        <v>900443</v>
      </c>
      <c r="AG40" s="59">
        <f t="shared" si="100"/>
        <v>1725963</v>
      </c>
      <c r="AH40" s="59">
        <f t="shared" si="153"/>
        <v>0</v>
      </c>
      <c r="AI40" s="59">
        <f t="shared" si="102"/>
        <v>900443</v>
      </c>
      <c r="AJ40" s="59">
        <f>AI40-AF40</f>
        <v>0</v>
      </c>
      <c r="AK40" s="55">
        <v>1725963</v>
      </c>
      <c r="AL40" s="58">
        <v>900443</v>
      </c>
      <c r="AM40" s="59">
        <f t="shared" si="104"/>
        <v>1725963</v>
      </c>
      <c r="AN40" s="59">
        <f t="shared" si="154"/>
        <v>0</v>
      </c>
      <c r="AO40" s="59">
        <f t="shared" si="106"/>
        <v>900443</v>
      </c>
      <c r="AP40" s="59">
        <f>AO40-AL40</f>
        <v>0</v>
      </c>
      <c r="AQ40" s="55">
        <v>1725963</v>
      </c>
      <c r="AR40" s="57">
        <v>900443</v>
      </c>
      <c r="AS40" s="59">
        <f t="shared" si="108"/>
        <v>1725963</v>
      </c>
      <c r="AT40" s="59">
        <f t="shared" si="155"/>
        <v>0</v>
      </c>
      <c r="AU40" s="59">
        <f t="shared" si="110"/>
        <v>900443</v>
      </c>
      <c r="AV40" s="59">
        <f>AU40-AR40</f>
        <v>0</v>
      </c>
      <c r="AW40" s="55">
        <v>1725963</v>
      </c>
      <c r="AX40" s="57">
        <v>900443</v>
      </c>
      <c r="AY40" s="59">
        <f t="shared" si="112"/>
        <v>1725963</v>
      </c>
      <c r="AZ40" s="59">
        <f t="shared" si="156"/>
        <v>0</v>
      </c>
      <c r="BA40" s="59">
        <f t="shared" si="114"/>
        <v>900443</v>
      </c>
      <c r="BB40" s="59">
        <f>BA40-AX40</f>
        <v>0</v>
      </c>
      <c r="BC40" s="55" t="e">
        <f>+IF(GENERAL!#REF!&gt;=BE40,BE40,GENERAL!#REF!)</f>
        <v>#REF!</v>
      </c>
      <c r="BD40" s="59">
        <v>900443</v>
      </c>
      <c r="BE40" s="59">
        <f t="shared" si="116"/>
        <v>1725963</v>
      </c>
      <c r="BF40" s="59" t="e">
        <f t="shared" si="157"/>
        <v>#REF!</v>
      </c>
      <c r="BG40" s="59">
        <f t="shared" si="118"/>
        <v>900443</v>
      </c>
      <c r="BH40" s="59">
        <f t="shared" si="119"/>
        <v>0</v>
      </c>
      <c r="BI40" s="55" t="e">
        <f>+IF(GENERAL!#REF!&gt;=BK40,BK40,GENERAL!#REF!)</f>
        <v>#REF!</v>
      </c>
      <c r="BJ40" s="59">
        <v>900443</v>
      </c>
      <c r="BK40" s="59">
        <f t="shared" si="120"/>
        <v>1725963</v>
      </c>
      <c r="BL40" s="59" t="e">
        <f t="shared" si="158"/>
        <v>#REF!</v>
      </c>
      <c r="BM40" s="59">
        <f t="shared" si="122"/>
        <v>900443</v>
      </c>
      <c r="BN40" s="59">
        <f>BM40-BJ40</f>
        <v>0</v>
      </c>
      <c r="BO40" s="55" t="e">
        <f>+IF(GENERAL!#REF!&gt;=BQ40,BQ40,GENERAL!#REF!)</f>
        <v>#REF!</v>
      </c>
      <c r="BP40" s="59" t="e">
        <f>+IF(GENERAL!#REF!&gt;=BS40,BS40,GENERAL!#REF!)</f>
        <v>#REF!</v>
      </c>
      <c r="BQ40" s="59">
        <f t="shared" si="124"/>
        <v>1725963</v>
      </c>
      <c r="BR40" s="59" t="e">
        <f t="shared" si="159"/>
        <v>#REF!</v>
      </c>
      <c r="BS40" s="59">
        <f t="shared" si="126"/>
        <v>900443</v>
      </c>
      <c r="BT40" s="59" t="e">
        <f>BS40-BP40</f>
        <v>#REF!</v>
      </c>
      <c r="BU40" s="55" t="e">
        <f>+IF(GENERAL!#REF!&gt;=BW40,BW40,GENERAL!#REF!)</f>
        <v>#REF!</v>
      </c>
      <c r="BV40" s="59" t="e">
        <f>+IF(GENERAL!#REF!&gt;=BY40,BY40,GENERAL!#REF!)</f>
        <v>#REF!</v>
      </c>
      <c r="BW40" s="59">
        <f t="shared" si="128"/>
        <v>1725963</v>
      </c>
      <c r="BX40" s="59" t="e">
        <f t="shared" si="160"/>
        <v>#REF!</v>
      </c>
      <c r="BY40" s="59">
        <f t="shared" si="130"/>
        <v>900443</v>
      </c>
      <c r="BZ40" s="59" t="e">
        <f>BY40-BV40</f>
        <v>#REF!</v>
      </c>
      <c r="CA40" s="55" t="e">
        <f>+IF(GENERAL!#REF!&gt;=CC40,CC40,GENERAL!#REF!)</f>
        <v>#REF!</v>
      </c>
      <c r="CB40" s="59" t="e">
        <f>+IF(GENERAL!#REF!&gt;=CE40,CE40,GENERAL!#REF!)</f>
        <v>#REF!</v>
      </c>
      <c r="CC40" s="59">
        <f t="shared" si="132"/>
        <v>1725963</v>
      </c>
      <c r="CD40" s="59" t="e">
        <f t="shared" si="161"/>
        <v>#REF!</v>
      </c>
      <c r="CE40" s="59">
        <f t="shared" si="134"/>
        <v>900443</v>
      </c>
      <c r="CF40" s="59" t="e">
        <f>CE40-CB40</f>
        <v>#REF!</v>
      </c>
      <c r="CG40" s="55" t="e">
        <f>+IF(GENERAL!#REF!&gt;=CI40,CI40,GENERAL!#REF!)</f>
        <v>#REF!</v>
      </c>
      <c r="CH40" s="59" t="e">
        <f>+IF(GENERAL!#REF!&gt;=CK40,CK40,GENERAL!#REF!)</f>
        <v>#REF!</v>
      </c>
      <c r="CI40" s="59">
        <f t="shared" si="136"/>
        <v>1725963</v>
      </c>
      <c r="CJ40" s="59" t="e">
        <f t="shared" si="162"/>
        <v>#REF!</v>
      </c>
      <c r="CK40" s="59">
        <f t="shared" si="138"/>
        <v>900443</v>
      </c>
      <c r="CL40" s="59" t="e">
        <f>CK40-CH40</f>
        <v>#REF!</v>
      </c>
      <c r="CM40" s="55">
        <f>+GENERAL!G40</f>
        <v>1725963</v>
      </c>
      <c r="CN40" s="59">
        <f>+IF(GENERAL!CB40&gt;=CQ40,CQ40,GENERAL!CB40)</f>
        <v>900443</v>
      </c>
      <c r="CO40" s="59">
        <f t="shared" si="140"/>
        <v>1725963</v>
      </c>
      <c r="CP40" s="59">
        <f t="shared" si="163"/>
        <v>0</v>
      </c>
      <c r="CQ40" s="59">
        <f t="shared" si="142"/>
        <v>900443</v>
      </c>
      <c r="CR40" s="59">
        <f>CQ40-CN40</f>
        <v>0</v>
      </c>
      <c r="CS40" s="55">
        <f>+GENERAL!M40</f>
        <v>2016819</v>
      </c>
      <c r="CT40" s="58">
        <f>+GENERAL!N40</f>
        <v>1121022</v>
      </c>
      <c r="CU40" s="59">
        <f t="shared" si="144"/>
        <v>1725963</v>
      </c>
      <c r="CV40" s="59">
        <f t="shared" si="164"/>
        <v>-290856</v>
      </c>
      <c r="CW40" s="59">
        <f t="shared" si="146"/>
        <v>900443</v>
      </c>
      <c r="CX40" s="59">
        <f>CW40-CT40</f>
        <v>-220579</v>
      </c>
      <c r="CY40" s="60" t="e">
        <f t="shared" si="66"/>
        <v>#REF!</v>
      </c>
      <c r="CZ40" s="61" t="e">
        <f t="shared" si="66"/>
        <v>#REF!</v>
      </c>
      <c r="DA40" s="61" t="e">
        <f t="shared" si="148"/>
        <v>#REF!</v>
      </c>
      <c r="DB40" s="81"/>
      <c r="DC40" s="82"/>
      <c r="DD40" s="82"/>
      <c r="DE40" s="81"/>
    </row>
    <row r="41" spans="2:111" x14ac:dyDescent="0.25">
      <c r="B41" s="72" t="s">
        <v>75</v>
      </c>
      <c r="C41" s="85"/>
      <c r="D41" s="52">
        <f t="shared" si="33"/>
        <v>251511240</v>
      </c>
      <c r="E41" s="53">
        <v>169511240</v>
      </c>
      <c r="F41" s="54">
        <v>82000000</v>
      </c>
      <c r="G41" s="55">
        <v>6497931</v>
      </c>
      <c r="H41" s="54">
        <v>3565217.3913043477</v>
      </c>
      <c r="I41" s="56">
        <f t="shared" si="84"/>
        <v>8475562</v>
      </c>
      <c r="J41" s="56">
        <f t="shared" si="149"/>
        <v>1977631</v>
      </c>
      <c r="K41" s="56">
        <f t="shared" si="86"/>
        <v>4100000</v>
      </c>
      <c r="L41" s="56">
        <f t="shared" si="87"/>
        <v>534782.60869565234</v>
      </c>
      <c r="M41" s="55">
        <v>8475562</v>
      </c>
      <c r="N41" s="57">
        <v>4100000</v>
      </c>
      <c r="O41" s="56">
        <f t="shared" si="88"/>
        <v>8475562</v>
      </c>
      <c r="P41" s="56">
        <f t="shared" si="150"/>
        <v>0</v>
      </c>
      <c r="Q41" s="56">
        <f t="shared" si="90"/>
        <v>4100000</v>
      </c>
      <c r="R41" s="56">
        <f t="shared" si="91"/>
        <v>0</v>
      </c>
      <c r="S41" s="55">
        <v>8475562</v>
      </c>
      <c r="T41" s="57">
        <v>4100000</v>
      </c>
      <c r="U41" s="59">
        <f t="shared" si="92"/>
        <v>8475562</v>
      </c>
      <c r="V41" s="59">
        <f t="shared" si="151"/>
        <v>0</v>
      </c>
      <c r="W41" s="59">
        <f t="shared" si="94"/>
        <v>4100000</v>
      </c>
      <c r="X41" s="59">
        <f t="shared" si="95"/>
        <v>0</v>
      </c>
      <c r="Y41" s="55">
        <v>8475562</v>
      </c>
      <c r="Z41" s="58">
        <v>4100000</v>
      </c>
      <c r="AA41" s="59">
        <f t="shared" si="96"/>
        <v>8475562</v>
      </c>
      <c r="AB41" s="59">
        <f t="shared" si="152"/>
        <v>0</v>
      </c>
      <c r="AC41" s="59">
        <f t="shared" si="98"/>
        <v>4100000</v>
      </c>
      <c r="AD41" s="59">
        <f t="shared" ref="AD41:AD42" si="165">AC41-Z41</f>
        <v>0</v>
      </c>
      <c r="AE41" s="55">
        <v>8475562</v>
      </c>
      <c r="AF41" s="58">
        <v>4100000</v>
      </c>
      <c r="AG41" s="59">
        <f t="shared" si="100"/>
        <v>8475562</v>
      </c>
      <c r="AH41" s="59">
        <f t="shared" si="153"/>
        <v>0</v>
      </c>
      <c r="AI41" s="59">
        <f t="shared" si="102"/>
        <v>4100000</v>
      </c>
      <c r="AJ41" s="59">
        <f t="shared" ref="AJ41:AJ42" si="166">AI41-AF41</f>
        <v>0</v>
      </c>
      <c r="AK41" s="55">
        <v>8475562</v>
      </c>
      <c r="AL41" s="58">
        <v>4100000</v>
      </c>
      <c r="AM41" s="59">
        <f t="shared" si="104"/>
        <v>8475562</v>
      </c>
      <c r="AN41" s="59">
        <f t="shared" si="154"/>
        <v>0</v>
      </c>
      <c r="AO41" s="59">
        <f t="shared" si="106"/>
        <v>4100000</v>
      </c>
      <c r="AP41" s="59">
        <f t="shared" ref="AP41:AP42" si="167">AO41-AL41</f>
        <v>0</v>
      </c>
      <c r="AQ41" s="55">
        <v>8475562</v>
      </c>
      <c r="AR41" s="57">
        <v>4100000</v>
      </c>
      <c r="AS41" s="59">
        <f t="shared" si="108"/>
        <v>8475562</v>
      </c>
      <c r="AT41" s="59">
        <f t="shared" si="155"/>
        <v>0</v>
      </c>
      <c r="AU41" s="59">
        <f t="shared" si="110"/>
        <v>4100000</v>
      </c>
      <c r="AV41" s="59">
        <f t="shared" ref="AV41:AV42" si="168">AU41-AR41</f>
        <v>0</v>
      </c>
      <c r="AW41" s="55">
        <v>8475562</v>
      </c>
      <c r="AX41" s="57">
        <v>4100000</v>
      </c>
      <c r="AY41" s="59">
        <f t="shared" si="112"/>
        <v>8475562</v>
      </c>
      <c r="AZ41" s="59">
        <f t="shared" si="156"/>
        <v>0</v>
      </c>
      <c r="BA41" s="59">
        <f t="shared" si="114"/>
        <v>4100000</v>
      </c>
      <c r="BB41" s="59">
        <f t="shared" ref="BB41:BB42" si="169">BA41-AX41</f>
        <v>0</v>
      </c>
      <c r="BC41" s="55" t="e">
        <f>+IF(GENERAL!#REF!&gt;=BE41,BE41,GENERAL!#REF!)</f>
        <v>#REF!</v>
      </c>
      <c r="BD41" s="59">
        <v>4100000</v>
      </c>
      <c r="BE41" s="59">
        <f t="shared" si="116"/>
        <v>8475562</v>
      </c>
      <c r="BF41" s="59" t="e">
        <f t="shared" si="157"/>
        <v>#REF!</v>
      </c>
      <c r="BG41" s="59">
        <f t="shared" si="118"/>
        <v>4100000</v>
      </c>
      <c r="BH41" s="59">
        <f t="shared" si="119"/>
        <v>0</v>
      </c>
      <c r="BI41" s="55" t="e">
        <f>+IF(GENERAL!#REF!&gt;=BK41,BK41,GENERAL!#REF!)</f>
        <v>#REF!</v>
      </c>
      <c r="BJ41" s="59">
        <v>4100000</v>
      </c>
      <c r="BK41" s="59">
        <f t="shared" si="120"/>
        <v>8475562</v>
      </c>
      <c r="BL41" s="59" t="e">
        <f t="shared" si="158"/>
        <v>#REF!</v>
      </c>
      <c r="BM41" s="59">
        <f t="shared" si="122"/>
        <v>4100000</v>
      </c>
      <c r="BN41" s="59">
        <f t="shared" ref="BN41:BN42" si="170">BM41-BJ41</f>
        <v>0</v>
      </c>
      <c r="BO41" s="55" t="e">
        <f>+IF(GENERAL!#REF!&gt;=BQ41,BQ41,GENERAL!#REF!)</f>
        <v>#REF!</v>
      </c>
      <c r="BP41" s="59" t="e">
        <f>+IF(GENERAL!#REF!&gt;=BS41,BS41,GENERAL!#REF!)</f>
        <v>#REF!</v>
      </c>
      <c r="BQ41" s="59">
        <f t="shared" si="124"/>
        <v>8475562</v>
      </c>
      <c r="BR41" s="59" t="e">
        <f t="shared" si="159"/>
        <v>#REF!</v>
      </c>
      <c r="BS41" s="59">
        <f t="shared" si="126"/>
        <v>4100000</v>
      </c>
      <c r="BT41" s="59" t="e">
        <f t="shared" ref="BT41:BT42" si="171">BS41-BP41</f>
        <v>#REF!</v>
      </c>
      <c r="BU41" s="55" t="e">
        <f>+IF(GENERAL!#REF!&gt;=BW41,BW41,GENERAL!#REF!)</f>
        <v>#REF!</v>
      </c>
      <c r="BV41" s="59" t="e">
        <f>+IF(GENERAL!#REF!&gt;=BY41,BY41,GENERAL!#REF!)</f>
        <v>#REF!</v>
      </c>
      <c r="BW41" s="59">
        <f t="shared" si="128"/>
        <v>8475562</v>
      </c>
      <c r="BX41" s="59" t="e">
        <f t="shared" si="160"/>
        <v>#REF!</v>
      </c>
      <c r="BY41" s="59">
        <f t="shared" si="130"/>
        <v>4100000</v>
      </c>
      <c r="BZ41" s="59" t="e">
        <f t="shared" ref="BZ41:BZ42" si="172">BY41-BV41</f>
        <v>#REF!</v>
      </c>
      <c r="CA41" s="55" t="e">
        <f>+IF(GENERAL!#REF!&gt;=CC41,CC41,GENERAL!#REF!)</f>
        <v>#REF!</v>
      </c>
      <c r="CB41" s="59" t="e">
        <f>+IF(GENERAL!#REF!&gt;=CE41,CE41,GENERAL!#REF!)</f>
        <v>#REF!</v>
      </c>
      <c r="CC41" s="59">
        <f t="shared" si="132"/>
        <v>8475562</v>
      </c>
      <c r="CD41" s="59" t="e">
        <f t="shared" si="161"/>
        <v>#REF!</v>
      </c>
      <c r="CE41" s="59">
        <f t="shared" si="134"/>
        <v>4100000</v>
      </c>
      <c r="CF41" s="59" t="e">
        <f t="shared" ref="CF41:CF42" si="173">CE41-CB41</f>
        <v>#REF!</v>
      </c>
      <c r="CG41" s="55" t="e">
        <f>+IF(GENERAL!#REF!&gt;=CI41,CI41,GENERAL!#REF!)</f>
        <v>#REF!</v>
      </c>
      <c r="CH41" s="59" t="e">
        <f>+IF(GENERAL!#REF!&gt;=CK41,CK41,GENERAL!#REF!)</f>
        <v>#REF!</v>
      </c>
      <c r="CI41" s="59">
        <f t="shared" si="136"/>
        <v>8475562</v>
      </c>
      <c r="CJ41" s="59" t="e">
        <f t="shared" si="162"/>
        <v>#REF!</v>
      </c>
      <c r="CK41" s="59">
        <f t="shared" si="138"/>
        <v>4100000</v>
      </c>
      <c r="CL41" s="59" t="e">
        <f t="shared" ref="CL41:CL42" si="174">CK41-CH41</f>
        <v>#REF!</v>
      </c>
      <c r="CM41" s="55">
        <f>+GENERAL!G41</f>
        <v>8475562</v>
      </c>
      <c r="CN41" s="59">
        <f>+IF(GENERAL!CB41&gt;=CQ41,CQ41,GENERAL!CB41)</f>
        <v>4100000</v>
      </c>
      <c r="CO41" s="59">
        <f t="shared" si="140"/>
        <v>8475562</v>
      </c>
      <c r="CP41" s="59">
        <f t="shared" si="163"/>
        <v>0</v>
      </c>
      <c r="CQ41" s="59">
        <f t="shared" si="142"/>
        <v>4100000</v>
      </c>
      <c r="CR41" s="59">
        <f t="shared" ref="CR41:CR42" si="175">CQ41-CN41</f>
        <v>0</v>
      </c>
      <c r="CS41" s="55">
        <f>+GENERAL!M41</f>
        <v>9920389</v>
      </c>
      <c r="CT41" s="58">
        <f>+GENERAL!N41</f>
        <v>5104556</v>
      </c>
      <c r="CU41" s="59">
        <f t="shared" si="144"/>
        <v>8475562</v>
      </c>
      <c r="CV41" s="59">
        <f t="shared" si="164"/>
        <v>-1444827</v>
      </c>
      <c r="CW41" s="59">
        <f t="shared" si="146"/>
        <v>4100000</v>
      </c>
      <c r="CX41" s="59">
        <f t="shared" ref="CX41:CX42" si="176">CW41-CT41</f>
        <v>-1004556</v>
      </c>
      <c r="CY41" s="60" t="e">
        <f t="shared" si="66"/>
        <v>#REF!</v>
      </c>
      <c r="CZ41" s="61" t="e">
        <f t="shared" si="66"/>
        <v>#REF!</v>
      </c>
      <c r="DA41" s="61" t="e">
        <f t="shared" si="148"/>
        <v>#REF!</v>
      </c>
      <c r="DB41" s="81"/>
      <c r="DC41" s="82"/>
      <c r="DD41" s="82"/>
      <c r="DE41" s="81"/>
    </row>
    <row r="42" spans="2:111" x14ac:dyDescent="0.25">
      <c r="B42" s="72" t="s">
        <v>76</v>
      </c>
      <c r="C42" s="85"/>
      <c r="D42" s="52">
        <f t="shared" si="33"/>
        <v>172692620</v>
      </c>
      <c r="E42" s="53">
        <v>172692620</v>
      </c>
      <c r="F42" s="54"/>
      <c r="G42" s="55">
        <v>6619883.7666666666</v>
      </c>
      <c r="H42" s="54">
        <v>0</v>
      </c>
      <c r="I42" s="56">
        <f t="shared" si="84"/>
        <v>8634631</v>
      </c>
      <c r="J42" s="56">
        <f t="shared" si="149"/>
        <v>2014747.2333333334</v>
      </c>
      <c r="K42" s="56">
        <f t="shared" si="86"/>
        <v>0</v>
      </c>
      <c r="L42" s="56">
        <f t="shared" si="87"/>
        <v>0</v>
      </c>
      <c r="M42" s="55">
        <f>8634631-51052</f>
        <v>8583579</v>
      </c>
      <c r="N42" s="57">
        <v>0</v>
      </c>
      <c r="O42" s="56">
        <f t="shared" si="88"/>
        <v>8634631</v>
      </c>
      <c r="P42" s="56">
        <f t="shared" si="150"/>
        <v>51052</v>
      </c>
      <c r="Q42" s="56">
        <f t="shared" si="90"/>
        <v>0</v>
      </c>
      <c r="R42" s="56">
        <f t="shared" si="91"/>
        <v>0</v>
      </c>
      <c r="S42" s="55">
        <v>8634631</v>
      </c>
      <c r="T42" s="57"/>
      <c r="U42" s="59">
        <f t="shared" si="92"/>
        <v>8634631</v>
      </c>
      <c r="V42" s="59">
        <f t="shared" si="151"/>
        <v>0</v>
      </c>
      <c r="W42" s="59">
        <f t="shared" si="94"/>
        <v>0</v>
      </c>
      <c r="X42" s="59">
        <f t="shared" si="95"/>
        <v>0</v>
      </c>
      <c r="Y42" s="55">
        <v>8634631</v>
      </c>
      <c r="Z42" s="58"/>
      <c r="AA42" s="59">
        <f t="shared" si="96"/>
        <v>8634631</v>
      </c>
      <c r="AB42" s="59">
        <f t="shared" si="152"/>
        <v>0</v>
      </c>
      <c r="AC42" s="59">
        <f t="shared" si="98"/>
        <v>0</v>
      </c>
      <c r="AD42" s="59">
        <f t="shared" si="165"/>
        <v>0</v>
      </c>
      <c r="AE42" s="55">
        <v>8634631</v>
      </c>
      <c r="AF42" s="58"/>
      <c r="AG42" s="59">
        <f t="shared" si="100"/>
        <v>8634631</v>
      </c>
      <c r="AH42" s="59">
        <f t="shared" si="153"/>
        <v>0</v>
      </c>
      <c r="AI42" s="59">
        <f t="shared" si="102"/>
        <v>0</v>
      </c>
      <c r="AJ42" s="59">
        <f t="shared" si="166"/>
        <v>0</v>
      </c>
      <c r="AK42" s="55">
        <v>8634631</v>
      </c>
      <c r="AL42" s="58"/>
      <c r="AM42" s="59">
        <f t="shared" si="104"/>
        <v>8634631</v>
      </c>
      <c r="AN42" s="59">
        <f t="shared" si="154"/>
        <v>0</v>
      </c>
      <c r="AO42" s="59">
        <f t="shared" si="106"/>
        <v>0</v>
      </c>
      <c r="AP42" s="59">
        <f t="shared" si="167"/>
        <v>0</v>
      </c>
      <c r="AQ42" s="55">
        <v>8634631</v>
      </c>
      <c r="AR42" s="57">
        <v>0</v>
      </c>
      <c r="AS42" s="59">
        <f t="shared" si="108"/>
        <v>8634631</v>
      </c>
      <c r="AT42" s="59">
        <f t="shared" si="155"/>
        <v>0</v>
      </c>
      <c r="AU42" s="59">
        <f t="shared" si="110"/>
        <v>0</v>
      </c>
      <c r="AV42" s="59">
        <f t="shared" si="168"/>
        <v>0</v>
      </c>
      <c r="AW42" s="55">
        <v>8634631</v>
      </c>
      <c r="AX42" s="57">
        <v>0</v>
      </c>
      <c r="AY42" s="59">
        <f t="shared" si="112"/>
        <v>8634631</v>
      </c>
      <c r="AZ42" s="59">
        <f t="shared" si="156"/>
        <v>0</v>
      </c>
      <c r="BA42" s="59">
        <f t="shared" si="114"/>
        <v>0</v>
      </c>
      <c r="BB42" s="59">
        <f t="shared" si="169"/>
        <v>0</v>
      </c>
      <c r="BC42" s="55" t="e">
        <f>+IF(GENERAL!#REF!&gt;=BE42,BE42,GENERAL!#REF!)</f>
        <v>#REF!</v>
      </c>
      <c r="BD42" s="59">
        <v>0</v>
      </c>
      <c r="BE42" s="59">
        <f t="shared" si="116"/>
        <v>8634631</v>
      </c>
      <c r="BF42" s="59" t="e">
        <f t="shared" si="157"/>
        <v>#REF!</v>
      </c>
      <c r="BG42" s="59">
        <f t="shared" si="118"/>
        <v>0</v>
      </c>
      <c r="BH42" s="59">
        <f t="shared" si="119"/>
        <v>0</v>
      </c>
      <c r="BI42" s="55" t="e">
        <f>+IF(GENERAL!#REF!&gt;=BK42,BK42,GENERAL!#REF!)</f>
        <v>#REF!</v>
      </c>
      <c r="BJ42" s="59">
        <v>0</v>
      </c>
      <c r="BK42" s="59">
        <f t="shared" si="120"/>
        <v>8634631</v>
      </c>
      <c r="BL42" s="59" t="e">
        <f t="shared" si="158"/>
        <v>#REF!</v>
      </c>
      <c r="BM42" s="59">
        <f t="shared" si="122"/>
        <v>0</v>
      </c>
      <c r="BN42" s="59">
        <f t="shared" si="170"/>
        <v>0</v>
      </c>
      <c r="BO42" s="55" t="e">
        <f>+IF(GENERAL!#REF!&gt;=BQ42,BQ42,GENERAL!#REF!)</f>
        <v>#REF!</v>
      </c>
      <c r="BP42" s="59" t="e">
        <f>+IF(GENERAL!#REF!&gt;=BS42,BS42,GENERAL!#REF!)</f>
        <v>#REF!</v>
      </c>
      <c r="BQ42" s="59">
        <f t="shared" si="124"/>
        <v>8634631</v>
      </c>
      <c r="BR42" s="59" t="e">
        <f t="shared" si="159"/>
        <v>#REF!</v>
      </c>
      <c r="BS42" s="59">
        <f t="shared" si="126"/>
        <v>0</v>
      </c>
      <c r="BT42" s="59" t="e">
        <f t="shared" si="171"/>
        <v>#REF!</v>
      </c>
      <c r="BU42" s="55" t="e">
        <f>+IF(GENERAL!#REF!&gt;=BW42,BW42,GENERAL!#REF!)</f>
        <v>#REF!</v>
      </c>
      <c r="BV42" s="59" t="e">
        <f>+IF(GENERAL!#REF!&gt;=BY42,BY42,GENERAL!#REF!)</f>
        <v>#REF!</v>
      </c>
      <c r="BW42" s="59">
        <f t="shared" si="128"/>
        <v>8634631</v>
      </c>
      <c r="BX42" s="59" t="e">
        <f t="shared" si="160"/>
        <v>#REF!</v>
      </c>
      <c r="BY42" s="59">
        <f t="shared" si="130"/>
        <v>0</v>
      </c>
      <c r="BZ42" s="59" t="e">
        <f t="shared" si="172"/>
        <v>#REF!</v>
      </c>
      <c r="CA42" s="55" t="e">
        <f>+IF(GENERAL!#REF!&gt;=CC42,CC42,GENERAL!#REF!)</f>
        <v>#REF!</v>
      </c>
      <c r="CB42" s="59" t="e">
        <f>+IF(GENERAL!#REF!&gt;=CE42,CE42,GENERAL!#REF!)</f>
        <v>#REF!</v>
      </c>
      <c r="CC42" s="59">
        <f t="shared" si="132"/>
        <v>8634631</v>
      </c>
      <c r="CD42" s="59" t="e">
        <f t="shared" si="161"/>
        <v>#REF!</v>
      </c>
      <c r="CE42" s="59">
        <f t="shared" si="134"/>
        <v>0</v>
      </c>
      <c r="CF42" s="59" t="e">
        <f t="shared" si="173"/>
        <v>#REF!</v>
      </c>
      <c r="CG42" s="55" t="e">
        <f>+IF(GENERAL!#REF!&gt;=CI42,CI42,GENERAL!#REF!)</f>
        <v>#REF!</v>
      </c>
      <c r="CH42" s="59" t="e">
        <f>+IF(GENERAL!#REF!&gt;=CK42,CK42,GENERAL!#REF!)</f>
        <v>#REF!</v>
      </c>
      <c r="CI42" s="59">
        <f t="shared" si="136"/>
        <v>8634631</v>
      </c>
      <c r="CJ42" s="59" t="e">
        <f t="shared" si="162"/>
        <v>#REF!</v>
      </c>
      <c r="CK42" s="59">
        <f t="shared" si="138"/>
        <v>0</v>
      </c>
      <c r="CL42" s="59" t="e">
        <f t="shared" si="174"/>
        <v>#REF!</v>
      </c>
      <c r="CM42" s="55" t="e">
        <f>+GENERAL!#REF!</f>
        <v>#REF!</v>
      </c>
      <c r="CN42" s="59" t="e">
        <f>+IF(GENERAL!#REF!&gt;=CQ42,CQ42,GENERAL!#REF!)</f>
        <v>#REF!</v>
      </c>
      <c r="CO42" s="59">
        <f t="shared" si="140"/>
        <v>8634631</v>
      </c>
      <c r="CP42" s="59" t="e">
        <f t="shared" si="163"/>
        <v>#REF!</v>
      </c>
      <c r="CQ42" s="59">
        <f t="shared" si="142"/>
        <v>0</v>
      </c>
      <c r="CR42" s="59" t="e">
        <f t="shared" si="175"/>
        <v>#REF!</v>
      </c>
      <c r="CS42" s="55" t="e">
        <f>+GENERAL!#REF!</f>
        <v>#REF!</v>
      </c>
      <c r="CT42" s="58" t="e">
        <f>+GENERAL!#REF!</f>
        <v>#REF!</v>
      </c>
      <c r="CU42" s="59">
        <f t="shared" si="144"/>
        <v>8634631</v>
      </c>
      <c r="CV42" s="59" t="e">
        <f t="shared" si="164"/>
        <v>#REF!</v>
      </c>
      <c r="CW42" s="59">
        <f t="shared" si="146"/>
        <v>0</v>
      </c>
      <c r="CX42" s="59" t="e">
        <f t="shared" si="176"/>
        <v>#REF!</v>
      </c>
      <c r="CY42" s="60" t="e">
        <f t="shared" si="66"/>
        <v>#REF!</v>
      </c>
      <c r="CZ42" s="61" t="e">
        <f t="shared" si="66"/>
        <v>#REF!</v>
      </c>
      <c r="DA42" s="61" t="e">
        <f t="shared" si="148"/>
        <v>#REF!</v>
      </c>
      <c r="DB42" s="81"/>
      <c r="DC42" s="82"/>
      <c r="DD42" s="82"/>
      <c r="DE42" s="81"/>
    </row>
    <row r="43" spans="2:111" s="70" customFormat="1" x14ac:dyDescent="0.25">
      <c r="B43" s="326" t="s">
        <v>77</v>
      </c>
      <c r="C43" s="326"/>
      <c r="D43" s="67">
        <f t="shared" ref="D43:F43" si="177">SUM(D35:D42)</f>
        <v>3803274900</v>
      </c>
      <c r="E43" s="67">
        <f>SUM(E35:E42)</f>
        <v>3601162153</v>
      </c>
      <c r="F43" s="67">
        <f t="shared" si="177"/>
        <v>202112747</v>
      </c>
      <c r="G43" s="67">
        <f t="shared" ref="G43:DA43" si="178">SUM(G35:G42)</f>
        <v>136378580.34666666</v>
      </c>
      <c r="H43" s="67">
        <f t="shared" si="178"/>
        <v>8787510.7391304336</v>
      </c>
      <c r="I43" s="67">
        <f t="shared" si="178"/>
        <v>180058105</v>
      </c>
      <c r="J43" s="67">
        <f t="shared" si="178"/>
        <v>43679524.653333336</v>
      </c>
      <c r="K43" s="67">
        <f t="shared" si="178"/>
        <v>10105636</v>
      </c>
      <c r="L43" s="67">
        <f t="shared" si="178"/>
        <v>1318125.2608695654</v>
      </c>
      <c r="M43" s="67">
        <f t="shared" si="178"/>
        <v>179427587.65000004</v>
      </c>
      <c r="N43" s="67">
        <f t="shared" si="178"/>
        <v>10105636</v>
      </c>
      <c r="O43" s="67">
        <f t="shared" si="178"/>
        <v>180058105</v>
      </c>
      <c r="P43" s="67">
        <f t="shared" si="178"/>
        <v>630517.35000000033</v>
      </c>
      <c r="Q43" s="67">
        <f t="shared" si="178"/>
        <v>10105636</v>
      </c>
      <c r="R43" s="67">
        <f t="shared" si="178"/>
        <v>0</v>
      </c>
      <c r="S43" s="67">
        <f t="shared" si="178"/>
        <v>178776375.65000004</v>
      </c>
      <c r="T43" s="67">
        <f t="shared" si="178"/>
        <v>10105636.199999999</v>
      </c>
      <c r="U43" s="68">
        <f>SUM(U35:U42)</f>
        <v>180058105</v>
      </c>
      <c r="V43" s="68">
        <f t="shared" si="178"/>
        <v>1281729.3500000003</v>
      </c>
      <c r="W43" s="68">
        <f t="shared" si="178"/>
        <v>10105636</v>
      </c>
      <c r="X43" s="68">
        <f t="shared" si="178"/>
        <v>-0.19999999995343387</v>
      </c>
      <c r="Y43" s="67">
        <v>179873105.25</v>
      </c>
      <c r="Z43" s="68">
        <v>10105636.199999999</v>
      </c>
      <c r="AA43" s="68">
        <f>SUM(AA35:AA42)</f>
        <v>180058105</v>
      </c>
      <c r="AB43" s="68">
        <f t="shared" ref="AB43:AD43" si="179">SUM(AB35:AB42)</f>
        <v>369999.75</v>
      </c>
      <c r="AC43" s="68">
        <f t="shared" si="179"/>
        <v>10105636</v>
      </c>
      <c r="AD43" s="68">
        <f t="shared" si="179"/>
        <v>-0.19999999995343387</v>
      </c>
      <c r="AE43" s="67">
        <v>180058105</v>
      </c>
      <c r="AF43" s="68">
        <v>10105636.199999999</v>
      </c>
      <c r="AG43" s="68">
        <f>SUM(AG35:AG42)</f>
        <v>180058105</v>
      </c>
      <c r="AH43" s="68">
        <f t="shared" ref="AH43:AJ43" si="180">SUM(AH35:AH42)</f>
        <v>0</v>
      </c>
      <c r="AI43" s="68">
        <f t="shared" si="180"/>
        <v>10105636</v>
      </c>
      <c r="AJ43" s="68">
        <f t="shared" si="180"/>
        <v>-0.19999999995343387</v>
      </c>
      <c r="AK43" s="67">
        <v>180058105</v>
      </c>
      <c r="AL43" s="68">
        <v>10105636.199999999</v>
      </c>
      <c r="AM43" s="68">
        <f>SUM(AM35:AM42)</f>
        <v>180058105</v>
      </c>
      <c r="AN43" s="68">
        <f t="shared" ref="AN43:AP43" si="181">SUM(AN35:AN42)</f>
        <v>0</v>
      </c>
      <c r="AO43" s="68">
        <f t="shared" si="181"/>
        <v>10105636</v>
      </c>
      <c r="AP43" s="68">
        <f t="shared" si="181"/>
        <v>-0.19999999995343387</v>
      </c>
      <c r="AQ43" s="68">
        <v>179411929</v>
      </c>
      <c r="AR43" s="68">
        <v>10105636.199999999</v>
      </c>
      <c r="AS43" s="68">
        <f>SUM(AS35:AS42)</f>
        <v>180058105</v>
      </c>
      <c r="AT43" s="68">
        <f t="shared" ref="AT43:AV43" si="182">SUM(AT35:AT42)</f>
        <v>646176</v>
      </c>
      <c r="AU43" s="68">
        <f t="shared" si="182"/>
        <v>10105636</v>
      </c>
      <c r="AV43" s="68">
        <f t="shared" si="182"/>
        <v>-0.19999999995343387</v>
      </c>
      <c r="AW43" s="67">
        <v>174698038.32999998</v>
      </c>
      <c r="AX43" s="68">
        <v>10105636.199999999</v>
      </c>
      <c r="AY43" s="68">
        <f>SUM(AY35:AY42)</f>
        <v>180058105</v>
      </c>
      <c r="AZ43" s="68">
        <f t="shared" ref="AZ43:BD43" si="183">SUM(AZ35:AZ42)</f>
        <v>5360066.6700000018</v>
      </c>
      <c r="BA43" s="68">
        <f t="shared" si="183"/>
        <v>10105636</v>
      </c>
      <c r="BB43" s="68">
        <f t="shared" si="183"/>
        <v>-0.19999999995343387</v>
      </c>
      <c r="BC43" s="67" t="e">
        <f t="shared" si="183"/>
        <v>#REF!</v>
      </c>
      <c r="BD43" s="68" t="e">
        <f t="shared" si="183"/>
        <v>#REF!</v>
      </c>
      <c r="BE43" s="68">
        <f>SUM(BE35:BE42)</f>
        <v>180058105</v>
      </c>
      <c r="BF43" s="68" t="e">
        <f t="shared" ref="BF43:BJ43" si="184">SUM(BF35:BF42)</f>
        <v>#REF!</v>
      </c>
      <c r="BG43" s="68">
        <f t="shared" si="184"/>
        <v>10105636</v>
      </c>
      <c r="BH43" s="68" t="e">
        <f t="shared" si="184"/>
        <v>#REF!</v>
      </c>
      <c r="BI43" s="67" t="e">
        <f t="shared" si="184"/>
        <v>#REF!</v>
      </c>
      <c r="BJ43" s="68">
        <f t="shared" si="184"/>
        <v>10105636</v>
      </c>
      <c r="BK43" s="68">
        <f>SUM(BK35:BK42)</f>
        <v>180058105</v>
      </c>
      <c r="BL43" s="68" t="e">
        <f t="shared" ref="BL43:BP43" si="185">SUM(BL35:BL42)</f>
        <v>#REF!</v>
      </c>
      <c r="BM43" s="68">
        <f t="shared" si="185"/>
        <v>10105636</v>
      </c>
      <c r="BN43" s="68">
        <f t="shared" si="185"/>
        <v>0</v>
      </c>
      <c r="BO43" s="67" t="e">
        <f t="shared" si="185"/>
        <v>#REF!</v>
      </c>
      <c r="BP43" s="68" t="e">
        <f t="shared" si="185"/>
        <v>#REF!</v>
      </c>
      <c r="BQ43" s="68">
        <f>SUM(BQ35:BQ42)</f>
        <v>180058105</v>
      </c>
      <c r="BR43" s="68" t="e">
        <f t="shared" ref="BR43:BV43" si="186">SUM(BR35:BR42)</f>
        <v>#REF!</v>
      </c>
      <c r="BS43" s="68">
        <f t="shared" si="186"/>
        <v>10105636</v>
      </c>
      <c r="BT43" s="68" t="e">
        <f t="shared" si="186"/>
        <v>#REF!</v>
      </c>
      <c r="BU43" s="67" t="e">
        <f t="shared" si="186"/>
        <v>#REF!</v>
      </c>
      <c r="BV43" s="68" t="e">
        <f t="shared" si="186"/>
        <v>#REF!</v>
      </c>
      <c r="BW43" s="68">
        <f>SUM(BW35:BW42)</f>
        <v>180058105</v>
      </c>
      <c r="BX43" s="68" t="e">
        <f t="shared" ref="BX43:CB43" si="187">SUM(BX35:BX42)</f>
        <v>#REF!</v>
      </c>
      <c r="BY43" s="68">
        <f t="shared" si="187"/>
        <v>10105636</v>
      </c>
      <c r="BZ43" s="68" t="e">
        <f t="shared" si="187"/>
        <v>#REF!</v>
      </c>
      <c r="CA43" s="67" t="e">
        <f t="shared" si="187"/>
        <v>#REF!</v>
      </c>
      <c r="CB43" s="68" t="e">
        <f t="shared" si="187"/>
        <v>#REF!</v>
      </c>
      <c r="CC43" s="68">
        <f>SUM(CC35:CC42)</f>
        <v>180058105</v>
      </c>
      <c r="CD43" s="68" t="e">
        <f t="shared" ref="CD43:CH43" si="188">SUM(CD35:CD42)</f>
        <v>#REF!</v>
      </c>
      <c r="CE43" s="68">
        <f t="shared" si="188"/>
        <v>10105636</v>
      </c>
      <c r="CF43" s="68" t="e">
        <f t="shared" si="188"/>
        <v>#REF!</v>
      </c>
      <c r="CG43" s="67" t="e">
        <f t="shared" si="188"/>
        <v>#REF!</v>
      </c>
      <c r="CH43" s="68" t="e">
        <f t="shared" si="188"/>
        <v>#REF!</v>
      </c>
      <c r="CI43" s="68">
        <f>SUM(CI35:CI42)</f>
        <v>180058105</v>
      </c>
      <c r="CJ43" s="68" t="e">
        <f t="shared" ref="CJ43:CT43" si="189">SUM(CJ35:CJ42)</f>
        <v>#REF!</v>
      </c>
      <c r="CK43" s="68">
        <f t="shared" si="189"/>
        <v>10105636</v>
      </c>
      <c r="CL43" s="68" t="e">
        <f t="shared" si="189"/>
        <v>#REF!</v>
      </c>
      <c r="CM43" s="67" t="e">
        <f t="shared" si="189"/>
        <v>#REF!</v>
      </c>
      <c r="CN43" s="68" t="e">
        <f t="shared" si="189"/>
        <v>#REF!</v>
      </c>
      <c r="CO43" s="68">
        <f t="shared" si="189"/>
        <v>180058105</v>
      </c>
      <c r="CP43" s="68" t="e">
        <f t="shared" si="189"/>
        <v>#REF!</v>
      </c>
      <c r="CQ43" s="68">
        <f t="shared" si="189"/>
        <v>10105636</v>
      </c>
      <c r="CR43" s="68" t="e">
        <f t="shared" si="189"/>
        <v>#REF!</v>
      </c>
      <c r="CS43" s="68" t="e">
        <f t="shared" si="189"/>
        <v>#REF!</v>
      </c>
      <c r="CT43" s="68" t="e">
        <f t="shared" si="189"/>
        <v>#REF!</v>
      </c>
      <c r="CU43" s="68">
        <f>SUM(CU35:CU42)</f>
        <v>180058105</v>
      </c>
      <c r="CV43" s="68" t="e">
        <f t="shared" ref="CV43:CX43" si="190">SUM(CV35:CV42)</f>
        <v>#REF!</v>
      </c>
      <c r="CW43" s="68">
        <f t="shared" si="190"/>
        <v>10105636</v>
      </c>
      <c r="CX43" s="68" t="e">
        <f t="shared" si="190"/>
        <v>#REF!</v>
      </c>
      <c r="CY43" s="69" t="e">
        <f t="shared" si="66"/>
        <v>#REF!</v>
      </c>
      <c r="CZ43" s="68" t="e">
        <f t="shared" si="66"/>
        <v>#REF!</v>
      </c>
      <c r="DA43" s="68" t="e">
        <f t="shared" si="178"/>
        <v>#REF!</v>
      </c>
      <c r="DC43" s="82"/>
      <c r="DD43" s="82"/>
      <c r="DF43" s="86"/>
      <c r="DG43" s="1"/>
    </row>
    <row r="44" spans="2:111" x14ac:dyDescent="0.25">
      <c r="B44" s="327" t="s">
        <v>78</v>
      </c>
      <c r="C44" s="328"/>
      <c r="D44" s="45"/>
      <c r="E44" s="88"/>
      <c r="F44" s="88"/>
      <c r="G44" s="89"/>
      <c r="H44" s="90"/>
      <c r="I44" s="90"/>
      <c r="J44" s="90"/>
      <c r="K44" s="90"/>
      <c r="L44" s="90"/>
      <c r="M44" s="89"/>
      <c r="N44" s="90"/>
      <c r="O44" s="90"/>
      <c r="P44" s="90"/>
      <c r="Q44" s="90"/>
      <c r="R44" s="90"/>
      <c r="S44" s="55"/>
      <c r="T44" s="90"/>
      <c r="U44" s="91"/>
      <c r="V44" s="91"/>
      <c r="W44" s="91"/>
      <c r="X44" s="91"/>
      <c r="Y44" s="55"/>
      <c r="Z44" s="58"/>
      <c r="AA44" s="91"/>
      <c r="AB44" s="91"/>
      <c r="AC44" s="91"/>
      <c r="AD44" s="91"/>
      <c r="AE44" s="89"/>
      <c r="AF44" s="91"/>
      <c r="AG44" s="91"/>
      <c r="AH44" s="91"/>
      <c r="AI44" s="91"/>
      <c r="AJ44" s="91"/>
      <c r="AK44" s="89"/>
      <c r="AL44" s="91"/>
      <c r="AM44" s="91"/>
      <c r="AN44" s="91"/>
      <c r="AO44" s="91"/>
      <c r="AP44" s="91"/>
      <c r="AQ44" s="89"/>
      <c r="AR44" s="91"/>
      <c r="AS44" s="91"/>
      <c r="AT44" s="91"/>
      <c r="AU44" s="91"/>
      <c r="AV44" s="91"/>
      <c r="AW44" s="89"/>
      <c r="AX44" s="91"/>
      <c r="AY44" s="91"/>
      <c r="AZ44" s="91"/>
      <c r="BA44" s="91"/>
      <c r="BB44" s="91"/>
      <c r="BC44" s="89"/>
      <c r="BD44" s="91"/>
      <c r="BE44" s="91"/>
      <c r="BF44" s="91"/>
      <c r="BG44" s="91"/>
      <c r="BH44" s="91"/>
      <c r="BI44" s="89"/>
      <c r="BJ44" s="91"/>
      <c r="BK44" s="91"/>
      <c r="BL44" s="91"/>
      <c r="BM44" s="91"/>
      <c r="BN44" s="91"/>
      <c r="BO44" s="89"/>
      <c r="BP44" s="91"/>
      <c r="BQ44" s="91"/>
      <c r="BR44" s="91"/>
      <c r="BS44" s="91"/>
      <c r="BT44" s="91"/>
      <c r="BU44" s="89"/>
      <c r="BV44" s="91"/>
      <c r="BW44" s="91"/>
      <c r="BX44" s="91"/>
      <c r="BY44" s="91"/>
      <c r="BZ44" s="91"/>
      <c r="CA44" s="89"/>
      <c r="CB44" s="91"/>
      <c r="CC44" s="91"/>
      <c r="CD44" s="91"/>
      <c r="CE44" s="91"/>
      <c r="CF44" s="91"/>
      <c r="CG44" s="89"/>
      <c r="CH44" s="91"/>
      <c r="CI44" s="91"/>
      <c r="CJ44" s="91"/>
      <c r="CK44" s="91"/>
      <c r="CL44" s="91"/>
      <c r="CM44" s="89"/>
      <c r="CN44" s="91"/>
      <c r="CO44" s="91"/>
      <c r="CP44" s="91"/>
      <c r="CQ44" s="91"/>
      <c r="CR44" s="91"/>
      <c r="CS44" s="89">
        <f>+GENERAL!M44</f>
        <v>0</v>
      </c>
      <c r="CT44" s="91">
        <f>+GENERAL!N44</f>
        <v>0</v>
      </c>
      <c r="CU44" s="91"/>
      <c r="CV44" s="91"/>
      <c r="CW44" s="91"/>
      <c r="CX44" s="91"/>
      <c r="CY44" s="60">
        <f t="shared" si="66"/>
        <v>0</v>
      </c>
      <c r="CZ44" s="61">
        <f t="shared" si="66"/>
        <v>0</v>
      </c>
      <c r="DA44" s="92"/>
      <c r="DB44" s="81"/>
      <c r="DC44" s="82"/>
      <c r="DD44" s="82"/>
      <c r="DE44" s="81"/>
      <c r="DF44" s="86"/>
      <c r="DG44" s="70"/>
    </row>
    <row r="45" spans="2:111" ht="12.75" customHeight="1" x14ac:dyDescent="0.25">
      <c r="B45" s="72" t="s">
        <v>79</v>
      </c>
      <c r="C45" s="93"/>
      <c r="D45" s="52">
        <f t="shared" ref="D45:D47" si="191">+E45+F45</f>
        <v>491861664</v>
      </c>
      <c r="E45" s="53">
        <v>294768340</v>
      </c>
      <c r="F45" s="54">
        <v>197093324</v>
      </c>
      <c r="G45" s="55">
        <f>18606609-129675</f>
        <v>18476934</v>
      </c>
      <c r="H45" s="54">
        <v>7792816</v>
      </c>
      <c r="I45" s="56">
        <f>ROUNDDOWN($E45*L$16/$DA$12,0)</f>
        <v>11654761</v>
      </c>
      <c r="J45" s="56">
        <f t="shared" ref="J45" si="192">I45-G45</f>
        <v>-6822173</v>
      </c>
      <c r="K45" s="56">
        <f>ROUNDDOWN($F45*L$16/$DA$12,0)</f>
        <v>7792816</v>
      </c>
      <c r="L45" s="56">
        <f t="shared" ref="L45:L47" si="193">K45-H45</f>
        <v>0</v>
      </c>
      <c r="M45" s="55">
        <f>15053724-7437717</f>
        <v>7616007</v>
      </c>
      <c r="N45" s="57">
        <v>10065721</v>
      </c>
      <c r="O45" s="56">
        <f>ROUNDDOWN($E45*R$16/$DA$12,0)</f>
        <v>15054066</v>
      </c>
      <c r="P45" s="56">
        <f t="shared" ref="P45" si="194">O45-M45</f>
        <v>7438059</v>
      </c>
      <c r="Q45" s="56">
        <f>ROUNDDOWN($F45*R$16/$DA$12,0)</f>
        <v>10065721</v>
      </c>
      <c r="R45" s="56">
        <f t="shared" ref="R45:R47" si="195">Q45-N45</f>
        <v>0</v>
      </c>
      <c r="S45" s="55">
        <v>15053724</v>
      </c>
      <c r="T45" s="57">
        <v>10065721</v>
      </c>
      <c r="U45" s="59">
        <f>ROUNDDOWN($E45*X$16/$DA$12,0)</f>
        <v>15054066</v>
      </c>
      <c r="V45" s="59">
        <f t="shared" ref="V45" si="196">U45-S45</f>
        <v>342</v>
      </c>
      <c r="W45" s="59">
        <f>ROUNDDOWN($F45*X$16/$DA$12,0)</f>
        <v>10065721</v>
      </c>
      <c r="X45" s="59">
        <f t="shared" ref="X45:X47" si="197">W45-T45</f>
        <v>0</v>
      </c>
      <c r="Y45" s="55">
        <v>13519832</v>
      </c>
      <c r="Z45" s="58">
        <v>9741020</v>
      </c>
      <c r="AA45" s="59">
        <f>ROUNDDOWN($E45*AD$16/$DA$12,0)</f>
        <v>14568451</v>
      </c>
      <c r="AB45" s="59">
        <f t="shared" ref="AB45" si="198">AA45-Y45</f>
        <v>1048619</v>
      </c>
      <c r="AC45" s="59">
        <f>ROUNDDOWN($F45*AD$16/$DA$12,0)</f>
        <v>9741020</v>
      </c>
      <c r="AD45" s="59">
        <f t="shared" ref="AD45:AD47" si="199">AC45-Z45</f>
        <v>0</v>
      </c>
      <c r="AE45" s="80">
        <v>14914980</v>
      </c>
      <c r="AF45" s="58">
        <v>10065721</v>
      </c>
      <c r="AG45" s="59">
        <f>ROUNDDOWN($E45*AJ$16/$DA$12,0)</f>
        <v>15054066</v>
      </c>
      <c r="AH45" s="59">
        <f t="shared" ref="AH45" si="200">AG45-AE45</f>
        <v>139086</v>
      </c>
      <c r="AI45" s="59">
        <f>ROUNDDOWN($F45*AJ$16/$DA$12,0)</f>
        <v>10065721</v>
      </c>
      <c r="AJ45" s="59">
        <f t="shared" ref="AJ45:AJ47" si="201">AI45-AF45</f>
        <v>0</v>
      </c>
      <c r="AK45" s="80">
        <v>14560412</v>
      </c>
      <c r="AL45" s="58">
        <v>9741020</v>
      </c>
      <c r="AM45" s="59">
        <f>ROUNDDOWN($E45*AP$16/$DA$12,0)</f>
        <v>14568451</v>
      </c>
      <c r="AN45" s="59">
        <f t="shared" ref="AN45" si="202">AM45-AK45</f>
        <v>8039</v>
      </c>
      <c r="AO45" s="59">
        <f>ROUNDDOWN($F45*AP$16/$DA$12,0)</f>
        <v>9741020</v>
      </c>
      <c r="AP45" s="59">
        <f t="shared" ref="AP45:AP47" si="203">AO45-AL45</f>
        <v>0</v>
      </c>
      <c r="AQ45" s="55">
        <v>15046016</v>
      </c>
      <c r="AR45" s="57">
        <v>10065721</v>
      </c>
      <c r="AS45" s="59">
        <f>ROUNDDOWN($E45*AV$16/$DA$12,0)</f>
        <v>15054066</v>
      </c>
      <c r="AT45" s="59">
        <f t="shared" ref="AT45" si="204">AS45-AQ45</f>
        <v>8050</v>
      </c>
      <c r="AU45" s="59">
        <f>ROUNDDOWN($F45*AV$16/$DA$12,0)</f>
        <v>10065721</v>
      </c>
      <c r="AV45" s="59">
        <f t="shared" ref="AV45:AV47" si="205">AU45-AR45</f>
        <v>0</v>
      </c>
      <c r="AW45" s="55">
        <v>14568120</v>
      </c>
      <c r="AX45" s="57">
        <v>9741020</v>
      </c>
      <c r="AY45" s="59">
        <f>ROUNDDOWN($E45*BB$16/$DA$12,0)</f>
        <v>14568451</v>
      </c>
      <c r="AZ45" s="59">
        <f t="shared" ref="AZ45" si="206">AY45-AW45</f>
        <v>331</v>
      </c>
      <c r="BA45" s="59">
        <f>ROUNDDOWN($F45*BB$16/$DA$12,0)</f>
        <v>9741020</v>
      </c>
      <c r="BB45" s="59">
        <f t="shared" ref="BB45:BB47" si="207">BA45-AX45</f>
        <v>0</v>
      </c>
      <c r="BC45" s="55" t="e">
        <f>+IF(GENERAL!#REF!&gt;=BE45,BE45,GENERAL!#REF!)</f>
        <v>#REF!</v>
      </c>
      <c r="BD45" s="91">
        <v>10065721</v>
      </c>
      <c r="BE45" s="59">
        <f>ROUNDDOWN($E45*BH$16/$DA$12,0)</f>
        <v>15054066</v>
      </c>
      <c r="BF45" s="59" t="e">
        <f t="shared" ref="BF45" si="208">BE45-BC45</f>
        <v>#REF!</v>
      </c>
      <c r="BG45" s="59">
        <f>ROUNDDOWN($F45*BH$16/$DA$12,0)</f>
        <v>10065721</v>
      </c>
      <c r="BH45" s="59">
        <f>BG45-BD45</f>
        <v>0</v>
      </c>
      <c r="BI45" s="55" t="e">
        <f>+IF(GENERAL!#REF!&gt;=BK45,BK45,GENERAL!#REF!)</f>
        <v>#REF!</v>
      </c>
      <c r="BJ45" s="91">
        <v>10065721</v>
      </c>
      <c r="BK45" s="59">
        <f>ROUNDDOWN($E45*BN$16/$DA$12,0)</f>
        <v>15054066</v>
      </c>
      <c r="BL45" s="59" t="e">
        <f t="shared" ref="BL45" si="209">BK45-BI45</f>
        <v>#REF!</v>
      </c>
      <c r="BM45" s="59">
        <f>ROUNDDOWN($F45*BN$16/$DA$12,0)</f>
        <v>10065721</v>
      </c>
      <c r="BN45" s="59">
        <f t="shared" ref="BN45:BN47" si="210">BM45-BJ45</f>
        <v>0</v>
      </c>
      <c r="BO45" s="55" t="e">
        <f>+IF(GENERAL!#REF!&gt;=BQ45,BQ45,GENERAL!#REF!)</f>
        <v>#REF!</v>
      </c>
      <c r="BP45" s="91">
        <v>10065721</v>
      </c>
      <c r="BQ45" s="59">
        <f>ROUNDDOWN($E45*BT$16/$DA$12,0)</f>
        <v>14568451</v>
      </c>
      <c r="BR45" s="59" t="e">
        <f t="shared" ref="BR45" si="211">BQ45-BO45</f>
        <v>#REF!</v>
      </c>
      <c r="BS45" s="59">
        <f>ROUNDDOWN($F45*BT$16/$DA$12,0)</f>
        <v>9741020</v>
      </c>
      <c r="BT45" s="59">
        <f t="shared" ref="BT45:BT47" si="212">BS45-BP45</f>
        <v>-324701</v>
      </c>
      <c r="BU45" s="55" t="e">
        <f>+IF(GENERAL!#REF!&gt;=BW45,BW45,GENERAL!#REF!)</f>
        <v>#REF!</v>
      </c>
      <c r="BV45" s="59" t="e">
        <f>+IF(GENERAL!#REF!&gt;=BY45,BY45,GENERAL!#REF!)</f>
        <v>#REF!</v>
      </c>
      <c r="BW45" s="59">
        <f>ROUNDDOWN($E45*BZ$16/$DA$12,0)</f>
        <v>15054066</v>
      </c>
      <c r="BX45" s="59" t="e">
        <f t="shared" ref="BX45" si="213">BW45-BU45</f>
        <v>#REF!</v>
      </c>
      <c r="BY45" s="59">
        <f>ROUNDDOWN($F45*BZ$16/$DA$12,0)</f>
        <v>10065721</v>
      </c>
      <c r="BZ45" s="59" t="e">
        <f t="shared" ref="BZ45:BZ47" si="214">BY45-BV45</f>
        <v>#REF!</v>
      </c>
      <c r="CA45" s="55" t="e">
        <f>+IF(GENERAL!#REF!&gt;=CC45,CC45,GENERAL!#REF!)</f>
        <v>#REF!</v>
      </c>
      <c r="CB45" s="59" t="e">
        <f>+IF(GENERAL!#REF!&gt;=CE45,CE45,GENERAL!#REF!)</f>
        <v>#REF!</v>
      </c>
      <c r="CC45" s="59">
        <f>ROUNDDOWN($E45*CF$16/$DA$12,0)</f>
        <v>14568451</v>
      </c>
      <c r="CD45" s="59" t="e">
        <f t="shared" ref="CD45" si="215">CC45-CA45</f>
        <v>#REF!</v>
      </c>
      <c r="CE45" s="59">
        <f>ROUNDDOWN($F45*CF$16/$DA$12,0)</f>
        <v>9741020</v>
      </c>
      <c r="CF45" s="59" t="e">
        <f t="shared" ref="CF45:CF47" si="216">CE45-CB45</f>
        <v>#REF!</v>
      </c>
      <c r="CG45" s="55" t="e">
        <f>+IF(GENERAL!#REF!&gt;=CI45,CI45,GENERAL!#REF!)</f>
        <v>#REF!</v>
      </c>
      <c r="CH45" s="91" t="e">
        <f>+IF(GENERAL!#REF!&gt;=CK45,CK45,GENERAL!#REF!)</f>
        <v>#REF!</v>
      </c>
      <c r="CI45" s="59">
        <f>ROUNDDOWN($E45*CL$16/$DA$12,0)</f>
        <v>15054066</v>
      </c>
      <c r="CJ45" s="59" t="e">
        <f t="shared" ref="CJ45" si="217">CI45-CG45</f>
        <v>#REF!</v>
      </c>
      <c r="CK45" s="59">
        <f>ROUNDDOWN($F45*CL$16/$DA$12,0)</f>
        <v>10065721</v>
      </c>
      <c r="CL45" s="59" t="e">
        <f t="shared" ref="CL45:CL47" si="218">CK45-CH45</f>
        <v>#REF!</v>
      </c>
      <c r="CM45" s="55">
        <v>14989860</v>
      </c>
      <c r="CN45" s="91">
        <f>+IF(GENERAL!CB45&gt;=CQ45,CQ45,GENERAL!CB45)</f>
        <v>10065721</v>
      </c>
      <c r="CO45" s="59">
        <f>ROUNDDOWN($E45*CR$16/$DA$12,0)</f>
        <v>15054066</v>
      </c>
      <c r="CP45" s="59">
        <f t="shared" ref="CP45" si="219">CO45-CM45</f>
        <v>64206</v>
      </c>
      <c r="CQ45" s="59">
        <f>ROUNDDOWN($F45*CR$16/$DA$12,0)</f>
        <v>10065721</v>
      </c>
      <c r="CR45" s="59">
        <f t="shared" ref="CR45:CR47" si="220">CQ45-CN45</f>
        <v>0</v>
      </c>
      <c r="CS45" s="55">
        <f>+GENERAL!M45</f>
        <v>15761340</v>
      </c>
      <c r="CT45" s="58">
        <f>+GENERAL!N45</f>
        <v>4830915</v>
      </c>
      <c r="CU45" s="59">
        <f>ROUNDDOWN($E45*CX$16/$DA$12,0)</f>
        <v>13597221</v>
      </c>
      <c r="CV45" s="59">
        <f t="shared" ref="CV45" si="221">CU45-CS45</f>
        <v>-2164119</v>
      </c>
      <c r="CW45" s="59">
        <f>ROUNDDOWN($F45*CX$16/$DA$12,0)</f>
        <v>9091619</v>
      </c>
      <c r="CX45" s="59">
        <f t="shared" ref="CX45:CX47" si="222">CW45-CT45</f>
        <v>4260704</v>
      </c>
      <c r="CY45" s="60" t="e">
        <f t="shared" si="66"/>
        <v>#REF!</v>
      </c>
      <c r="CZ45" s="61" t="e">
        <f t="shared" si="66"/>
        <v>#REF!</v>
      </c>
      <c r="DA45" s="61" t="e">
        <f>+E45-CY45</f>
        <v>#REF!</v>
      </c>
      <c r="DB45" s="81"/>
      <c r="DC45" s="82"/>
      <c r="DD45" s="82"/>
      <c r="DE45" s="81"/>
      <c r="DF45" s="86"/>
    </row>
    <row r="46" spans="2:111" x14ac:dyDescent="0.25">
      <c r="B46" s="72" t="s">
        <v>80</v>
      </c>
      <c r="C46" s="78"/>
      <c r="D46" s="52">
        <f t="shared" si="191"/>
        <v>94955616</v>
      </c>
      <c r="E46" s="53">
        <v>47876632</v>
      </c>
      <c r="F46" s="54">
        <v>47078984</v>
      </c>
      <c r="G46" s="55">
        <f>3592071-92071</f>
        <v>3500000</v>
      </c>
      <c r="H46" s="54">
        <v>1861442</v>
      </c>
      <c r="I46" s="56">
        <f>ROUNDDOWN($E46*L$16/$DA$12,0)</f>
        <v>1892980</v>
      </c>
      <c r="J46" s="56">
        <f>I46-G46</f>
        <v>-1607020</v>
      </c>
      <c r="K46" s="56">
        <f>ROUNDDOWN($F46*L$16/$DA$12,0)</f>
        <v>1861442</v>
      </c>
      <c r="L46" s="56">
        <f t="shared" si="193"/>
        <v>0</v>
      </c>
      <c r="M46" s="55">
        <f>2443203-1779372-2125</f>
        <v>661706</v>
      </c>
      <c r="N46" s="57">
        <v>2404363</v>
      </c>
      <c r="O46" s="56">
        <f>ROUNDDOWN($E46*R$16/$DA$12,0)</f>
        <v>2445099</v>
      </c>
      <c r="P46" s="56">
        <f>O46-M46</f>
        <v>1783393</v>
      </c>
      <c r="Q46" s="56">
        <f>ROUNDDOWN($F46*R$16/$DA$12,0)</f>
        <v>2404363</v>
      </c>
      <c r="R46" s="56">
        <f t="shared" si="195"/>
        <v>0</v>
      </c>
      <c r="S46" s="55">
        <v>2443203</v>
      </c>
      <c r="T46" s="57">
        <v>2404363</v>
      </c>
      <c r="U46" s="59">
        <f>ROUNDDOWN($E46*X$16/$DA$12,0)</f>
        <v>2445099</v>
      </c>
      <c r="V46" s="59">
        <f>U46-S46</f>
        <v>1896</v>
      </c>
      <c r="W46" s="59">
        <f>ROUNDDOWN($F46*X$16/$DA$12,0)</f>
        <v>2404363</v>
      </c>
      <c r="X46" s="59">
        <f t="shared" si="197"/>
        <v>0</v>
      </c>
      <c r="Y46" s="55">
        <v>2194254</v>
      </c>
      <c r="Z46" s="58">
        <v>2326803</v>
      </c>
      <c r="AA46" s="59">
        <f>ROUNDDOWN($E46*AD$16/$DA$12,0)</f>
        <v>2366225</v>
      </c>
      <c r="AB46" s="59">
        <f>AA46-Y46</f>
        <v>171971</v>
      </c>
      <c r="AC46" s="59">
        <f>ROUNDDOWN($F46*AD$16/$DA$12,0)</f>
        <v>2326803</v>
      </c>
      <c r="AD46" s="59">
        <f t="shared" si="199"/>
        <v>0</v>
      </c>
      <c r="AE46" s="80">
        <v>2420685</v>
      </c>
      <c r="AF46" s="58">
        <v>2404363</v>
      </c>
      <c r="AG46" s="59">
        <f>ROUNDDOWN($E46*AJ$16/$DA$12,0)</f>
        <v>2445099</v>
      </c>
      <c r="AH46" s="59">
        <f>AG46-AE46</f>
        <v>24414</v>
      </c>
      <c r="AI46" s="59">
        <f>ROUNDDOWN($F46*AJ$16/$DA$12,0)</f>
        <v>2404363</v>
      </c>
      <c r="AJ46" s="59">
        <f t="shared" si="201"/>
        <v>0</v>
      </c>
      <c r="AK46" s="80">
        <v>2363139</v>
      </c>
      <c r="AL46" s="58">
        <v>2326803</v>
      </c>
      <c r="AM46" s="59">
        <f>ROUNDDOWN($E46*AP$16/$DA$12,0)</f>
        <v>2366225</v>
      </c>
      <c r="AN46" s="59">
        <f>AM46-AK46</f>
        <v>3086</v>
      </c>
      <c r="AO46" s="59">
        <f>ROUNDDOWN($F46*AP$16/$DA$12,0)</f>
        <v>2326803</v>
      </c>
      <c r="AP46" s="59">
        <f t="shared" si="203"/>
        <v>0</v>
      </c>
      <c r="AQ46" s="55">
        <v>2441952</v>
      </c>
      <c r="AR46" s="57">
        <v>2404363</v>
      </c>
      <c r="AS46" s="59">
        <f>ROUNDDOWN($E46*AV$16/$DA$12,0)</f>
        <v>2445099</v>
      </c>
      <c r="AT46" s="59">
        <f>AS46-AQ46</f>
        <v>3147</v>
      </c>
      <c r="AU46" s="59">
        <f>ROUNDDOWN($F46*AV$16/$DA$12,0)</f>
        <v>2404363</v>
      </c>
      <c r="AV46" s="59">
        <f t="shared" si="205"/>
        <v>0</v>
      </c>
      <c r="AW46" s="55">
        <v>2364390</v>
      </c>
      <c r="AX46" s="57">
        <v>2326803</v>
      </c>
      <c r="AY46" s="59">
        <f>ROUNDDOWN($E46*BB$16/$DA$12,0)</f>
        <v>2366225</v>
      </c>
      <c r="AZ46" s="59">
        <f>AY46-AW46</f>
        <v>1835</v>
      </c>
      <c r="BA46" s="59">
        <f>ROUNDDOWN($F46*BB$16/$DA$12,0)</f>
        <v>2326803</v>
      </c>
      <c r="BB46" s="59">
        <f t="shared" si="207"/>
        <v>0</v>
      </c>
      <c r="BC46" s="55" t="e">
        <f>+IF(GENERAL!#REF!&gt;=BE46,BE46,GENERAL!#REF!)</f>
        <v>#REF!</v>
      </c>
      <c r="BD46" s="91">
        <v>2404363</v>
      </c>
      <c r="BE46" s="59">
        <f>ROUNDDOWN($E46*BH$16/$DA$12,0)</f>
        <v>2445099</v>
      </c>
      <c r="BF46" s="59" t="e">
        <f>BE46-BC46</f>
        <v>#REF!</v>
      </c>
      <c r="BG46" s="59">
        <f>ROUNDDOWN($F46*BH$16/$DA$12,0)</f>
        <v>2404363</v>
      </c>
      <c r="BH46" s="59">
        <f>BG46-BD46</f>
        <v>0</v>
      </c>
      <c r="BI46" s="55" t="e">
        <f>+IF(GENERAL!#REF!&gt;=BK46,BK46,GENERAL!#REF!)</f>
        <v>#REF!</v>
      </c>
      <c r="BJ46" s="91">
        <v>2404363</v>
      </c>
      <c r="BK46" s="59">
        <f>ROUNDDOWN($E46*BN$16/$DA$12,0)</f>
        <v>2445099</v>
      </c>
      <c r="BL46" s="59" t="e">
        <f>BK46-BI46</f>
        <v>#REF!</v>
      </c>
      <c r="BM46" s="59">
        <f>ROUNDDOWN($F46*BN$16/$DA$12,0)</f>
        <v>2404363</v>
      </c>
      <c r="BN46" s="59">
        <f t="shared" si="210"/>
        <v>0</v>
      </c>
      <c r="BO46" s="55" t="e">
        <f>+IF(GENERAL!#REF!&gt;=BQ46,BQ46,GENERAL!#REF!)</f>
        <v>#REF!</v>
      </c>
      <c r="BP46" s="91">
        <v>2404363</v>
      </c>
      <c r="BQ46" s="59">
        <f>ROUNDDOWN($E46*BT$16/$DA$12,0)</f>
        <v>2366225</v>
      </c>
      <c r="BR46" s="59" t="e">
        <f>BQ46-BO46</f>
        <v>#REF!</v>
      </c>
      <c r="BS46" s="59">
        <f>ROUNDDOWN($F46*BT$16/$DA$12,0)</f>
        <v>2326803</v>
      </c>
      <c r="BT46" s="59">
        <f t="shared" si="212"/>
        <v>-77560</v>
      </c>
      <c r="BU46" s="55" t="e">
        <f>+IF(GENERAL!#REF!&gt;=BW46,BW46,GENERAL!#REF!)</f>
        <v>#REF!</v>
      </c>
      <c r="BV46" s="59" t="e">
        <f>+IF(GENERAL!#REF!&gt;=BY46,BY46,GENERAL!#REF!)</f>
        <v>#REF!</v>
      </c>
      <c r="BW46" s="59">
        <f>ROUNDDOWN($E46*BZ$16/$DA$12,0)</f>
        <v>2445099</v>
      </c>
      <c r="BX46" s="59" t="e">
        <f>BW46-BU46</f>
        <v>#REF!</v>
      </c>
      <c r="BY46" s="59">
        <f>ROUNDDOWN($F46*BZ$16/$DA$12,0)</f>
        <v>2404363</v>
      </c>
      <c r="BZ46" s="59" t="e">
        <f t="shared" si="214"/>
        <v>#REF!</v>
      </c>
      <c r="CA46" s="55" t="e">
        <f>+IF(GENERAL!#REF!&gt;=CC46,CC46,GENERAL!#REF!)</f>
        <v>#REF!</v>
      </c>
      <c r="CB46" s="59" t="e">
        <f>+IF(GENERAL!#REF!&gt;=CE46,CE46,GENERAL!#REF!)</f>
        <v>#REF!</v>
      </c>
      <c r="CC46" s="59">
        <f>ROUNDDOWN($E46*CF$16/$DA$12,0)</f>
        <v>2366225</v>
      </c>
      <c r="CD46" s="59" t="e">
        <f>CC46-CA46</f>
        <v>#REF!</v>
      </c>
      <c r="CE46" s="59">
        <f>ROUNDDOWN($F46*CF$16/$DA$12,0)</f>
        <v>2326803</v>
      </c>
      <c r="CF46" s="59" t="e">
        <f t="shared" si="216"/>
        <v>#REF!</v>
      </c>
      <c r="CG46" s="55" t="e">
        <f>+IF(GENERAL!#REF!&gt;=CI46,CI46,GENERAL!#REF!)</f>
        <v>#REF!</v>
      </c>
      <c r="CH46" s="91" t="e">
        <f>+IF(GENERAL!#REF!&gt;=CK46,CK46,GENERAL!#REF!)</f>
        <v>#REF!</v>
      </c>
      <c r="CI46" s="59">
        <f>ROUNDDOWN($E46*CL$16/$DA$12,0)</f>
        <v>2445099</v>
      </c>
      <c r="CJ46" s="59" t="e">
        <f>CI46-CG46</f>
        <v>#REF!</v>
      </c>
      <c r="CK46" s="59">
        <f>ROUNDDOWN($F46*CL$16/$DA$12,0)</f>
        <v>2404363</v>
      </c>
      <c r="CL46" s="59" t="e">
        <f t="shared" si="218"/>
        <v>#REF!</v>
      </c>
      <c r="CM46" s="55">
        <v>2433052</v>
      </c>
      <c r="CN46" s="91">
        <f>+IF(GENERAL!CB46&gt;=CQ46,CQ46,GENERAL!CB46)</f>
        <v>2404363</v>
      </c>
      <c r="CO46" s="59">
        <f>ROUNDDOWN($E46*CR$16/$DA$12,0)</f>
        <v>2445099</v>
      </c>
      <c r="CP46" s="59">
        <f>CO46-CM46</f>
        <v>12047</v>
      </c>
      <c r="CQ46" s="59">
        <f>ROUNDDOWN($F46*CR$16/$DA$12,0)</f>
        <v>2404363</v>
      </c>
      <c r="CR46" s="59">
        <f t="shared" si="220"/>
        <v>0</v>
      </c>
      <c r="CS46" s="55">
        <f>+GENERAL!M46</f>
        <v>2524284</v>
      </c>
      <c r="CT46" s="58">
        <f>+GENERAL!N46</f>
        <v>2102601</v>
      </c>
      <c r="CU46" s="59">
        <f>ROUNDDOWN($E46*CX$16/$DA$12,0)</f>
        <v>2208477</v>
      </c>
      <c r="CV46" s="59">
        <f>CU46-CS46</f>
        <v>-315807</v>
      </c>
      <c r="CW46" s="59">
        <f>ROUNDDOWN($F46*CX$16/$DA$12,0)</f>
        <v>2171682</v>
      </c>
      <c r="CX46" s="59">
        <f t="shared" si="222"/>
        <v>69081</v>
      </c>
      <c r="CY46" s="60" t="e">
        <f t="shared" si="66"/>
        <v>#REF!</v>
      </c>
      <c r="CZ46" s="61" t="e">
        <f t="shared" si="66"/>
        <v>#REF!</v>
      </c>
      <c r="DA46" s="61" t="e">
        <f>+E46-CY46</f>
        <v>#REF!</v>
      </c>
      <c r="DB46" s="81"/>
      <c r="DC46" s="82"/>
      <c r="DD46" s="82"/>
      <c r="DE46" s="81"/>
      <c r="DF46" s="86"/>
    </row>
    <row r="47" spans="2:111" x14ac:dyDescent="0.25">
      <c r="B47" s="72" t="s">
        <v>81</v>
      </c>
      <c r="C47" s="94"/>
      <c r="D47" s="52">
        <f t="shared" si="191"/>
        <v>767535552</v>
      </c>
      <c r="E47" s="53">
        <v>461496328</v>
      </c>
      <c r="F47" s="54">
        <v>306039224</v>
      </c>
      <c r="G47" s="55">
        <f>27572288-640379</f>
        <v>26931909</v>
      </c>
      <c r="H47" s="54">
        <v>12100397</v>
      </c>
      <c r="I47" s="56">
        <f>ROUNDDOWN($E47*L$16/$DA$12,0)</f>
        <v>18246971</v>
      </c>
      <c r="J47" s="56">
        <f t="shared" ref="J47" si="223">I47-G47</f>
        <v>-8684938</v>
      </c>
      <c r="K47" s="56">
        <f>ROUNDDOWN($F47*L$16/$DA$12,0)</f>
        <v>12100397</v>
      </c>
      <c r="L47" s="56">
        <f t="shared" si="193"/>
        <v>0</v>
      </c>
      <c r="M47" s="55">
        <f>22687840-10966720</f>
        <v>11721120</v>
      </c>
      <c r="N47" s="57">
        <v>15629680</v>
      </c>
      <c r="O47" s="56">
        <f>ROUNDDOWN($E47*R$16/$DA$12,0)</f>
        <v>23569005</v>
      </c>
      <c r="P47" s="56">
        <f t="shared" ref="P47" si="224">O47-M47</f>
        <v>11847885</v>
      </c>
      <c r="Q47" s="56">
        <f>ROUNDDOWN($F47*R$16/$DA$12,0)</f>
        <v>15629680</v>
      </c>
      <c r="R47" s="56">
        <f t="shared" si="195"/>
        <v>0</v>
      </c>
      <c r="S47" s="55">
        <v>22506820</v>
      </c>
      <c r="T47" s="57">
        <v>15629680</v>
      </c>
      <c r="U47" s="59">
        <f>ROUNDDOWN($E47*X$16/$DA$12,0)</f>
        <v>23569005</v>
      </c>
      <c r="V47" s="59">
        <f t="shared" ref="V47" si="225">U47-S47</f>
        <v>1062185</v>
      </c>
      <c r="W47" s="59">
        <f>ROUNDDOWN($F47*X$16/$DA$12,0)</f>
        <v>15629680</v>
      </c>
      <c r="X47" s="59">
        <f t="shared" si="197"/>
        <v>0</v>
      </c>
      <c r="Y47" s="55">
        <v>20032880</v>
      </c>
      <c r="Z47" s="58">
        <v>15125497</v>
      </c>
      <c r="AA47" s="59">
        <f>ROUNDDOWN($E47*AD$16/$DA$12,0)</f>
        <v>22808714</v>
      </c>
      <c r="AB47" s="59">
        <f t="shared" ref="AB47" si="226">AA47-Y47</f>
        <v>2775834</v>
      </c>
      <c r="AC47" s="59">
        <f>ROUNDDOWN($F47*AD$16/$DA$12,0)</f>
        <v>15125497</v>
      </c>
      <c r="AD47" s="59">
        <f t="shared" si="199"/>
        <v>0</v>
      </c>
      <c r="AE47" s="55">
        <v>23049880</v>
      </c>
      <c r="AF47" s="58">
        <v>15629680</v>
      </c>
      <c r="AG47" s="59">
        <f>ROUNDDOWN($E47*AJ$16/$DA$12,0)</f>
        <v>23569005</v>
      </c>
      <c r="AH47" s="59">
        <f t="shared" ref="AH47" si="227">AG47-AE47</f>
        <v>519125</v>
      </c>
      <c r="AI47" s="59">
        <f>ROUNDDOWN($F47*AJ$16/$DA$12,0)</f>
        <v>15629680</v>
      </c>
      <c r="AJ47" s="59">
        <f t="shared" si="201"/>
        <v>0</v>
      </c>
      <c r="AK47" s="55">
        <v>22482684</v>
      </c>
      <c r="AL47" s="58">
        <v>15125497</v>
      </c>
      <c r="AM47" s="59">
        <f>ROUNDDOWN($E47*AP$16/$DA$12,0)</f>
        <v>22808714</v>
      </c>
      <c r="AN47" s="59">
        <f t="shared" ref="AN47" si="228">AM47-AK47</f>
        <v>326030</v>
      </c>
      <c r="AO47" s="59">
        <f>ROUNDDOWN($F47*AP$16/$DA$12,0)</f>
        <v>15125497</v>
      </c>
      <c r="AP47" s="59">
        <f t="shared" si="203"/>
        <v>0</v>
      </c>
      <c r="AQ47" s="55">
        <v>22410276</v>
      </c>
      <c r="AR47" s="57">
        <v>15629680</v>
      </c>
      <c r="AS47" s="59">
        <f>ROUNDDOWN($E47*AV$16/$DA$12,0)</f>
        <v>23569005</v>
      </c>
      <c r="AT47" s="59">
        <f t="shared" ref="AT47" si="229">AS47-AQ47</f>
        <v>1158729</v>
      </c>
      <c r="AU47" s="59">
        <f>ROUNDDOWN($F47*AV$16/$DA$12,0)</f>
        <v>15629680</v>
      </c>
      <c r="AV47" s="59">
        <f t="shared" si="205"/>
        <v>0</v>
      </c>
      <c r="AW47" s="55">
        <v>22349936</v>
      </c>
      <c r="AX47" s="57">
        <v>15125497</v>
      </c>
      <c r="AY47" s="59">
        <f>ROUNDDOWN($E47*BB$16/$DA$12,0)</f>
        <v>22808714</v>
      </c>
      <c r="AZ47" s="59">
        <f t="shared" ref="AZ47" si="230">AY47-AW47</f>
        <v>458778</v>
      </c>
      <c r="BA47" s="59">
        <f>ROUNDDOWN($F47*BB$16/$DA$12,0)</f>
        <v>15125497</v>
      </c>
      <c r="BB47" s="59">
        <f t="shared" si="207"/>
        <v>0</v>
      </c>
      <c r="BC47" s="55" t="e">
        <f>+IF(GENERAL!#REF!&gt;=BE47,BE47,GENERAL!#REF!)</f>
        <v>#REF!</v>
      </c>
      <c r="BD47" s="91">
        <v>15629680</v>
      </c>
      <c r="BE47" s="59">
        <f>ROUNDDOWN($E47*BH$16/$DA$12,0)</f>
        <v>23569005</v>
      </c>
      <c r="BF47" s="59" t="e">
        <f t="shared" ref="BF47" si="231">BE47-BC47</f>
        <v>#REF!</v>
      </c>
      <c r="BG47" s="59">
        <f>ROUNDDOWN($F47*BH$16/$DA$12,0)</f>
        <v>15629680</v>
      </c>
      <c r="BH47" s="59">
        <f>BG47-BD47</f>
        <v>0</v>
      </c>
      <c r="BI47" s="55" t="e">
        <f>+IF(GENERAL!#REF!&gt;=BK47,BK47,GENERAL!#REF!)</f>
        <v>#REF!</v>
      </c>
      <c r="BJ47" s="91">
        <v>15629680</v>
      </c>
      <c r="BK47" s="59">
        <f>ROUNDDOWN($E47*BN$16/$DA$12,0)</f>
        <v>23569005</v>
      </c>
      <c r="BL47" s="59" t="e">
        <f t="shared" ref="BL47" si="232">BK47-BI47</f>
        <v>#REF!</v>
      </c>
      <c r="BM47" s="59">
        <f>ROUNDDOWN($F47*BN$16/$DA$12,0)</f>
        <v>15629680</v>
      </c>
      <c r="BN47" s="59">
        <f t="shared" si="210"/>
        <v>0</v>
      </c>
      <c r="BO47" s="55" t="e">
        <f>+IF(GENERAL!#REF!&gt;=BQ47,BQ47,GENERAL!#REF!)</f>
        <v>#REF!</v>
      </c>
      <c r="BP47" s="91">
        <v>15629680</v>
      </c>
      <c r="BQ47" s="59">
        <f>ROUNDDOWN($E47*BT$16/$DA$12,0)</f>
        <v>22808714</v>
      </c>
      <c r="BR47" s="59" t="e">
        <f t="shared" ref="BR47" si="233">BQ47-BO47</f>
        <v>#REF!</v>
      </c>
      <c r="BS47" s="59">
        <f>ROUNDDOWN($F47*BT$16/$DA$12,0)</f>
        <v>15125497</v>
      </c>
      <c r="BT47" s="59">
        <f t="shared" si="212"/>
        <v>-504183</v>
      </c>
      <c r="BU47" s="55" t="e">
        <f>+IF(GENERAL!#REF!&gt;=BW47,BW47,GENERAL!#REF!)</f>
        <v>#REF!</v>
      </c>
      <c r="BV47" s="59" t="e">
        <f>+IF(GENERAL!#REF!&gt;=BY47,BY47,GENERAL!#REF!)</f>
        <v>#REF!</v>
      </c>
      <c r="BW47" s="59">
        <f>ROUNDDOWN($E47*BZ$16/$DA$12,0)</f>
        <v>23569005</v>
      </c>
      <c r="BX47" s="59" t="e">
        <f t="shared" ref="BX47" si="234">BW47-BU47</f>
        <v>#REF!</v>
      </c>
      <c r="BY47" s="59">
        <f>ROUNDDOWN($F47*BZ$16/$DA$12,0)</f>
        <v>15629680</v>
      </c>
      <c r="BZ47" s="59" t="e">
        <f t="shared" si="214"/>
        <v>#REF!</v>
      </c>
      <c r="CA47" s="55" t="e">
        <f>+IF(GENERAL!#REF!&gt;=CC47,CC47,GENERAL!#REF!)</f>
        <v>#REF!</v>
      </c>
      <c r="CB47" s="59" t="e">
        <f>+IF(GENERAL!#REF!&gt;=CE47,CE47,GENERAL!#REF!)</f>
        <v>#REF!</v>
      </c>
      <c r="CC47" s="59">
        <f>ROUNDDOWN($E47*CF$16/$DA$12,0)</f>
        <v>22808714</v>
      </c>
      <c r="CD47" s="59" t="e">
        <f t="shared" ref="CD47" si="235">CC47-CA47</f>
        <v>#REF!</v>
      </c>
      <c r="CE47" s="59">
        <f>ROUNDDOWN($F47*CF$16/$DA$12,0)</f>
        <v>15125497</v>
      </c>
      <c r="CF47" s="59" t="e">
        <f t="shared" si="216"/>
        <v>#REF!</v>
      </c>
      <c r="CG47" s="55" t="e">
        <f>+IF(GENERAL!#REF!&gt;=CI47,CI47,GENERAL!#REF!)</f>
        <v>#REF!</v>
      </c>
      <c r="CH47" s="91" t="e">
        <f>+IF(GENERAL!#REF!&gt;=CK47,CK47,GENERAL!#REF!)</f>
        <v>#REF!</v>
      </c>
      <c r="CI47" s="59">
        <f>ROUNDDOWN($E47*CL$16/$DA$12,0)</f>
        <v>23569005</v>
      </c>
      <c r="CJ47" s="59" t="e">
        <f t="shared" ref="CJ47" si="236">CI47-CG47</f>
        <v>#REF!</v>
      </c>
      <c r="CK47" s="59">
        <f>ROUNDDOWN($F47*CL$16/$DA$12,0)</f>
        <v>15629680</v>
      </c>
      <c r="CL47" s="59" t="e">
        <f t="shared" si="218"/>
        <v>#REF!</v>
      </c>
      <c r="CM47" s="55">
        <v>23385168</v>
      </c>
      <c r="CN47" s="91">
        <f>+IF(GENERAL!CB47&gt;=CQ47,CQ47,GENERAL!CB47)</f>
        <v>15629680</v>
      </c>
      <c r="CO47" s="59">
        <f>ROUNDDOWN($E47*CR$16/$DA$12,0)</f>
        <v>23569005</v>
      </c>
      <c r="CP47" s="59">
        <f t="shared" ref="CP47" si="237">CO47-CM47</f>
        <v>183837</v>
      </c>
      <c r="CQ47" s="59">
        <f>ROUNDDOWN($F47*CR$16/$DA$12,0)</f>
        <v>15629680</v>
      </c>
      <c r="CR47" s="59">
        <f t="shared" si="220"/>
        <v>0</v>
      </c>
      <c r="CS47" s="55">
        <f>+GENERAL!M47</f>
        <v>24531482</v>
      </c>
      <c r="CT47" s="58">
        <f>+GENERAL!N47</f>
        <v>-6777759</v>
      </c>
      <c r="CU47" s="59">
        <f>ROUNDDOWN($E47*CX$16/$DA$12,0)</f>
        <v>21288133</v>
      </c>
      <c r="CV47" s="59">
        <f t="shared" ref="CV47" si="238">CU47-CS47</f>
        <v>-3243349</v>
      </c>
      <c r="CW47" s="59">
        <f>ROUNDDOWN($F47*CX$16/$DA$12,0)</f>
        <v>14117130</v>
      </c>
      <c r="CX47" s="59">
        <f t="shared" si="222"/>
        <v>20894889</v>
      </c>
      <c r="CY47" s="60" t="e">
        <f t="shared" si="66"/>
        <v>#REF!</v>
      </c>
      <c r="CZ47" s="61" t="e">
        <f t="shared" si="66"/>
        <v>#REF!</v>
      </c>
      <c r="DA47" s="61" t="e">
        <f>+E47-CY47</f>
        <v>#REF!</v>
      </c>
      <c r="DB47" s="81"/>
      <c r="DC47" s="82"/>
      <c r="DD47" s="82"/>
      <c r="DE47" s="81"/>
      <c r="DF47" s="86"/>
    </row>
    <row r="48" spans="2:111" s="70" customFormat="1" x14ac:dyDescent="0.25">
      <c r="B48" s="326" t="s">
        <v>82</v>
      </c>
      <c r="C48" s="326"/>
      <c r="D48" s="67">
        <f>SUM(D45:D47)</f>
        <v>1354352832</v>
      </c>
      <c r="E48" s="67">
        <f t="shared" ref="E48:AJ48" si="239">SUM(E45:E47)</f>
        <v>804141300</v>
      </c>
      <c r="F48" s="67">
        <f t="shared" si="239"/>
        <v>550211532</v>
      </c>
      <c r="G48" s="67">
        <f>SUM(G45:G47)</f>
        <v>48908843</v>
      </c>
      <c r="H48" s="67">
        <f t="shared" si="239"/>
        <v>21754655</v>
      </c>
      <c r="I48" s="67">
        <f t="shared" si="239"/>
        <v>31794712</v>
      </c>
      <c r="J48" s="67">
        <f t="shared" si="239"/>
        <v>-17114131</v>
      </c>
      <c r="K48" s="67">
        <f t="shared" si="239"/>
        <v>21754655</v>
      </c>
      <c r="L48" s="67">
        <f t="shared" si="239"/>
        <v>0</v>
      </c>
      <c r="M48" s="67">
        <f t="shared" si="239"/>
        <v>19998833</v>
      </c>
      <c r="N48" s="67">
        <f t="shared" si="239"/>
        <v>28099764</v>
      </c>
      <c r="O48" s="67">
        <f t="shared" si="239"/>
        <v>41068170</v>
      </c>
      <c r="P48" s="67">
        <f t="shared" si="239"/>
        <v>21069337</v>
      </c>
      <c r="Q48" s="67">
        <f t="shared" si="239"/>
        <v>28099764</v>
      </c>
      <c r="R48" s="67">
        <f t="shared" si="239"/>
        <v>0</v>
      </c>
      <c r="S48" s="67">
        <f>SUM(S45:S47)</f>
        <v>40003747</v>
      </c>
      <c r="T48" s="67">
        <f t="shared" si="239"/>
        <v>28099764</v>
      </c>
      <c r="U48" s="68">
        <f t="shared" si="239"/>
        <v>41068170</v>
      </c>
      <c r="V48" s="68">
        <f t="shared" si="239"/>
        <v>1064423</v>
      </c>
      <c r="W48" s="68">
        <f t="shared" si="239"/>
        <v>28099764</v>
      </c>
      <c r="X48" s="68">
        <f t="shared" si="239"/>
        <v>0</v>
      </c>
      <c r="Y48" s="68">
        <f t="shared" si="239"/>
        <v>35746966</v>
      </c>
      <c r="Z48" s="68">
        <f t="shared" si="239"/>
        <v>27193320</v>
      </c>
      <c r="AA48" s="68">
        <f t="shared" si="239"/>
        <v>39743390</v>
      </c>
      <c r="AB48" s="68">
        <f t="shared" si="239"/>
        <v>3996424</v>
      </c>
      <c r="AC48" s="68">
        <f t="shared" si="239"/>
        <v>27193320</v>
      </c>
      <c r="AD48" s="68">
        <f t="shared" si="239"/>
        <v>0</v>
      </c>
      <c r="AE48" s="67">
        <v>40385545</v>
      </c>
      <c r="AF48" s="68">
        <v>28099764</v>
      </c>
      <c r="AG48" s="68">
        <f t="shared" si="239"/>
        <v>41068170</v>
      </c>
      <c r="AH48" s="68">
        <f t="shared" si="239"/>
        <v>682625</v>
      </c>
      <c r="AI48" s="68">
        <f t="shared" si="239"/>
        <v>28099764</v>
      </c>
      <c r="AJ48" s="68">
        <f t="shared" si="239"/>
        <v>0</v>
      </c>
      <c r="AK48" s="67">
        <v>39406235</v>
      </c>
      <c r="AL48" s="68">
        <v>28099764</v>
      </c>
      <c r="AM48" s="68">
        <f t="shared" ref="AM48:CX48" si="240">SUM(AM45:AM47)</f>
        <v>39743390</v>
      </c>
      <c r="AN48" s="68">
        <f t="shared" si="240"/>
        <v>337155</v>
      </c>
      <c r="AO48" s="68">
        <f t="shared" si="240"/>
        <v>27193320</v>
      </c>
      <c r="AP48" s="68">
        <f t="shared" si="240"/>
        <v>0</v>
      </c>
      <c r="AQ48" s="67">
        <v>39898244</v>
      </c>
      <c r="AR48" s="68">
        <v>28099764</v>
      </c>
      <c r="AS48" s="68">
        <f t="shared" si="240"/>
        <v>41068170</v>
      </c>
      <c r="AT48" s="68">
        <f t="shared" si="240"/>
        <v>1169926</v>
      </c>
      <c r="AU48" s="68">
        <f t="shared" si="240"/>
        <v>28099764</v>
      </c>
      <c r="AV48" s="68">
        <f t="shared" si="240"/>
        <v>0</v>
      </c>
      <c r="AW48" s="67">
        <v>39282446</v>
      </c>
      <c r="AX48" s="68">
        <v>28099764</v>
      </c>
      <c r="AY48" s="68">
        <f t="shared" si="240"/>
        <v>39743390</v>
      </c>
      <c r="AZ48" s="68">
        <f t="shared" si="240"/>
        <v>460944</v>
      </c>
      <c r="BA48" s="68">
        <f t="shared" si="240"/>
        <v>27193320</v>
      </c>
      <c r="BB48" s="68">
        <f t="shared" si="240"/>
        <v>0</v>
      </c>
      <c r="BC48" s="67" t="e">
        <f t="shared" si="240"/>
        <v>#REF!</v>
      </c>
      <c r="BD48" s="68">
        <f t="shared" si="240"/>
        <v>28099764</v>
      </c>
      <c r="BE48" s="68">
        <f t="shared" si="240"/>
        <v>41068170</v>
      </c>
      <c r="BF48" s="68" t="e">
        <f t="shared" si="240"/>
        <v>#REF!</v>
      </c>
      <c r="BG48" s="68">
        <f t="shared" si="240"/>
        <v>28099764</v>
      </c>
      <c r="BH48" s="68">
        <f t="shared" si="240"/>
        <v>0</v>
      </c>
      <c r="BI48" s="67" t="e">
        <f t="shared" si="240"/>
        <v>#REF!</v>
      </c>
      <c r="BJ48" s="68">
        <f t="shared" si="240"/>
        <v>28099764</v>
      </c>
      <c r="BK48" s="68">
        <f t="shared" si="240"/>
        <v>41068170</v>
      </c>
      <c r="BL48" s="68" t="e">
        <f t="shared" si="240"/>
        <v>#REF!</v>
      </c>
      <c r="BM48" s="68">
        <f t="shared" si="240"/>
        <v>28099764</v>
      </c>
      <c r="BN48" s="68">
        <f t="shared" si="240"/>
        <v>0</v>
      </c>
      <c r="BO48" s="67" t="e">
        <f t="shared" si="240"/>
        <v>#REF!</v>
      </c>
      <c r="BP48" s="68">
        <f t="shared" si="240"/>
        <v>28099764</v>
      </c>
      <c r="BQ48" s="68">
        <f t="shared" si="240"/>
        <v>39743390</v>
      </c>
      <c r="BR48" s="68" t="e">
        <f t="shared" si="240"/>
        <v>#REF!</v>
      </c>
      <c r="BS48" s="68">
        <f t="shared" si="240"/>
        <v>27193320</v>
      </c>
      <c r="BT48" s="68">
        <f t="shared" si="240"/>
        <v>-906444</v>
      </c>
      <c r="BU48" s="67" t="e">
        <f t="shared" si="240"/>
        <v>#REF!</v>
      </c>
      <c r="BV48" s="68" t="e">
        <f t="shared" si="240"/>
        <v>#REF!</v>
      </c>
      <c r="BW48" s="68">
        <f t="shared" si="240"/>
        <v>41068170</v>
      </c>
      <c r="BX48" s="68" t="e">
        <f t="shared" si="240"/>
        <v>#REF!</v>
      </c>
      <c r="BY48" s="68">
        <f t="shared" si="240"/>
        <v>28099764</v>
      </c>
      <c r="BZ48" s="68" t="e">
        <f t="shared" si="240"/>
        <v>#REF!</v>
      </c>
      <c r="CA48" s="67" t="e">
        <f t="shared" si="240"/>
        <v>#REF!</v>
      </c>
      <c r="CB48" s="68" t="e">
        <f t="shared" si="240"/>
        <v>#REF!</v>
      </c>
      <c r="CC48" s="68">
        <f t="shared" si="240"/>
        <v>39743390</v>
      </c>
      <c r="CD48" s="68" t="e">
        <f t="shared" si="240"/>
        <v>#REF!</v>
      </c>
      <c r="CE48" s="68">
        <f t="shared" si="240"/>
        <v>27193320</v>
      </c>
      <c r="CF48" s="68" t="e">
        <f t="shared" si="240"/>
        <v>#REF!</v>
      </c>
      <c r="CG48" s="67" t="e">
        <f t="shared" si="240"/>
        <v>#REF!</v>
      </c>
      <c r="CH48" s="68" t="e">
        <f t="shared" si="240"/>
        <v>#REF!</v>
      </c>
      <c r="CI48" s="68">
        <f t="shared" si="240"/>
        <v>41068170</v>
      </c>
      <c r="CJ48" s="68" t="e">
        <f t="shared" si="240"/>
        <v>#REF!</v>
      </c>
      <c r="CK48" s="68">
        <f t="shared" si="240"/>
        <v>28099764</v>
      </c>
      <c r="CL48" s="68" t="e">
        <f t="shared" si="240"/>
        <v>#REF!</v>
      </c>
      <c r="CM48" s="67">
        <f t="shared" si="240"/>
        <v>40808080</v>
      </c>
      <c r="CN48" s="68">
        <f t="shared" si="240"/>
        <v>28099764</v>
      </c>
      <c r="CO48" s="68">
        <f t="shared" si="240"/>
        <v>41068170</v>
      </c>
      <c r="CP48" s="68">
        <f t="shared" si="240"/>
        <v>260090</v>
      </c>
      <c r="CQ48" s="68">
        <f t="shared" si="240"/>
        <v>28099764</v>
      </c>
      <c r="CR48" s="68">
        <f t="shared" si="240"/>
        <v>0</v>
      </c>
      <c r="CS48" s="68">
        <f t="shared" si="240"/>
        <v>42817106</v>
      </c>
      <c r="CT48" s="68">
        <f t="shared" si="240"/>
        <v>155757</v>
      </c>
      <c r="CU48" s="68">
        <f t="shared" si="240"/>
        <v>37093831</v>
      </c>
      <c r="CV48" s="68">
        <f t="shared" si="240"/>
        <v>-5723275</v>
      </c>
      <c r="CW48" s="68">
        <f t="shared" si="240"/>
        <v>25380431</v>
      </c>
      <c r="CX48" s="68">
        <f t="shared" si="240"/>
        <v>25224674</v>
      </c>
      <c r="CY48" s="69" t="e">
        <f t="shared" si="66"/>
        <v>#REF!</v>
      </c>
      <c r="CZ48" s="68" t="e">
        <f t="shared" si="66"/>
        <v>#REF!</v>
      </c>
      <c r="DA48" s="68" t="e">
        <f>SUM(DA45:DA47)</f>
        <v>#REF!</v>
      </c>
      <c r="DB48" s="81"/>
      <c r="DC48" s="82"/>
      <c r="DD48" s="82"/>
      <c r="DE48" s="81"/>
      <c r="DF48" s="86"/>
      <c r="DG48" s="1"/>
    </row>
    <row r="49" spans="2:111" x14ac:dyDescent="0.25">
      <c r="B49" s="87" t="s">
        <v>83</v>
      </c>
      <c r="C49" s="95"/>
      <c r="D49" s="96"/>
      <c r="E49" s="88"/>
      <c r="F49" s="88"/>
      <c r="G49" s="89"/>
      <c r="H49" s="90"/>
      <c r="I49" s="90"/>
      <c r="J49" s="90"/>
      <c r="K49" s="90"/>
      <c r="L49" s="90"/>
      <c r="M49" s="89"/>
      <c r="N49" s="90"/>
      <c r="O49" s="90"/>
      <c r="P49" s="90"/>
      <c r="Q49" s="90"/>
      <c r="R49" s="90"/>
      <c r="S49" s="89"/>
      <c r="T49" s="90"/>
      <c r="U49" s="91"/>
      <c r="V49" s="91"/>
      <c r="W49" s="91"/>
      <c r="X49" s="91"/>
      <c r="Y49" s="89"/>
      <c r="Z49" s="91"/>
      <c r="AA49" s="91"/>
      <c r="AB49" s="91"/>
      <c r="AC49" s="91"/>
      <c r="AD49" s="91"/>
      <c r="AE49" s="89"/>
      <c r="AF49" s="91"/>
      <c r="AG49" s="91"/>
      <c r="AH49" s="91"/>
      <c r="AI49" s="91"/>
      <c r="AJ49" s="91"/>
      <c r="AK49" s="89"/>
      <c r="AL49" s="91"/>
      <c r="AM49" s="91"/>
      <c r="AN49" s="91"/>
      <c r="AO49" s="91"/>
      <c r="AP49" s="91"/>
      <c r="AQ49" s="89"/>
      <c r="AR49" s="91"/>
      <c r="AS49" s="91"/>
      <c r="AT49" s="91"/>
      <c r="AU49" s="91"/>
      <c r="AV49" s="91"/>
      <c r="AW49" s="89"/>
      <c r="AX49" s="91"/>
      <c r="AY49" s="91"/>
      <c r="AZ49" s="91"/>
      <c r="BA49" s="91"/>
      <c r="BB49" s="91"/>
      <c r="BC49" s="89"/>
      <c r="BD49" s="91"/>
      <c r="BE49" s="91"/>
      <c r="BF49" s="91"/>
      <c r="BG49" s="91"/>
      <c r="BH49" s="91"/>
      <c r="BI49" s="89"/>
      <c r="BJ49" s="91"/>
      <c r="BK49" s="91"/>
      <c r="BL49" s="91"/>
      <c r="BM49" s="91"/>
      <c r="BN49" s="91"/>
      <c r="BO49" s="89"/>
      <c r="BP49" s="91"/>
      <c r="BQ49" s="91"/>
      <c r="BR49" s="91"/>
      <c r="BS49" s="91"/>
      <c r="BT49" s="91"/>
      <c r="BU49" s="89"/>
      <c r="BV49" s="91"/>
      <c r="BW49" s="91"/>
      <c r="BX49" s="91"/>
      <c r="BY49" s="91"/>
      <c r="BZ49" s="91"/>
      <c r="CA49" s="89"/>
      <c r="CB49" s="91"/>
      <c r="CC49" s="91"/>
      <c r="CD49" s="91"/>
      <c r="CE49" s="91"/>
      <c r="CF49" s="91"/>
      <c r="CG49" s="89"/>
      <c r="CH49" s="91"/>
      <c r="CI49" s="91"/>
      <c r="CJ49" s="91"/>
      <c r="CK49" s="91"/>
      <c r="CL49" s="91"/>
      <c r="CM49" s="89"/>
      <c r="CN49" s="91"/>
      <c r="CO49" s="91"/>
      <c r="CP49" s="91"/>
      <c r="CQ49" s="91"/>
      <c r="CR49" s="91"/>
      <c r="CS49" s="89">
        <f>+GENERAL!M49</f>
        <v>0</v>
      </c>
      <c r="CT49" s="91">
        <f>+GENERAL!N49</f>
        <v>0</v>
      </c>
      <c r="CU49" s="91"/>
      <c r="CV49" s="91"/>
      <c r="CW49" s="91"/>
      <c r="CX49" s="91"/>
      <c r="CY49" s="60">
        <f t="shared" si="66"/>
        <v>0</v>
      </c>
      <c r="CZ49" s="61">
        <f t="shared" si="66"/>
        <v>0</v>
      </c>
      <c r="DA49" s="92"/>
      <c r="DB49" s="81"/>
      <c r="DC49" s="82"/>
      <c r="DD49" s="82"/>
      <c r="DE49" s="81"/>
      <c r="DF49" s="86"/>
    </row>
    <row r="50" spans="2:111" ht="13.9" customHeight="1" x14ac:dyDescent="0.25">
      <c r="B50" s="97" t="s">
        <v>84</v>
      </c>
      <c r="C50" s="98"/>
      <c r="D50" s="52">
        <f>+E50+F50</f>
        <v>153760320</v>
      </c>
      <c r="E50" s="57">
        <v>109624696</v>
      </c>
      <c r="F50" s="56">
        <v>44135624</v>
      </c>
      <c r="G50" s="55">
        <v>4202280</v>
      </c>
      <c r="H50" s="57"/>
      <c r="I50" s="56">
        <f t="shared" ref="I50" si="241">ROUNDDOWN($E50*J$16/$DA$11,0)</f>
        <v>5481234</v>
      </c>
      <c r="J50" s="56">
        <f t="shared" ref="J50:J51" si="242">I50-G50</f>
        <v>1278954</v>
      </c>
      <c r="K50" s="56"/>
      <c r="L50" s="56">
        <f t="shared" ref="L50:L51" si="243">K50-H50</f>
        <v>0</v>
      </c>
      <c r="M50" s="55">
        <v>5481234</v>
      </c>
      <c r="N50" s="57">
        <v>2206781</v>
      </c>
      <c r="O50" s="56">
        <f t="shared" ref="O50" si="244">ROUNDDOWN($E50*P$16/$DA$11,0)</f>
        <v>5481234</v>
      </c>
      <c r="P50" s="56">
        <f t="shared" ref="P50:P51" si="245">O50-M50</f>
        <v>0</v>
      </c>
      <c r="Q50" s="56">
        <f t="shared" ref="Q50" si="246">ROUNDDOWN($F50*P$16/$DA$11,0)</f>
        <v>2206781</v>
      </c>
      <c r="R50" s="56">
        <f t="shared" ref="R50:R51" si="247">Q50-N50</f>
        <v>0</v>
      </c>
      <c r="S50" s="89">
        <v>5481234</v>
      </c>
      <c r="T50" s="57"/>
      <c r="U50" s="59">
        <f t="shared" ref="U50" si="248">ROUNDDOWN($E50*V$16/$DA$11,0)</f>
        <v>5481234</v>
      </c>
      <c r="V50" s="59">
        <f t="shared" ref="V50:V51" si="249">U50-S50</f>
        <v>0</v>
      </c>
      <c r="W50" s="59">
        <f t="shared" ref="W50" si="250">ROUNDDOWN($F50*V$16/$DA$11,0)</f>
        <v>2206781</v>
      </c>
      <c r="X50" s="59">
        <f t="shared" ref="X50:X51" si="251">W50-T50</f>
        <v>2206781</v>
      </c>
      <c r="Y50" s="55">
        <v>5481234</v>
      </c>
      <c r="Z50" s="58"/>
      <c r="AA50" s="59">
        <f t="shared" ref="AA50" si="252">ROUNDDOWN($E50*AB$16/$DA$11,0)</f>
        <v>5481234</v>
      </c>
      <c r="AB50" s="59">
        <f t="shared" ref="AB50" si="253">AA50-Y50</f>
        <v>0</v>
      </c>
      <c r="AC50" s="59"/>
      <c r="AD50" s="59">
        <f t="shared" ref="AD50:AD51" si="254">AC50-Z50</f>
        <v>0</v>
      </c>
      <c r="AE50" s="55">
        <v>5481234</v>
      </c>
      <c r="AF50" s="57"/>
      <c r="AG50" s="59">
        <f t="shared" ref="AG50" si="255">ROUNDDOWN($E50*AH$16/$DA$11,0)</f>
        <v>5481234</v>
      </c>
      <c r="AH50" s="59">
        <f t="shared" ref="AH50:AH51" si="256">AG50-AE50</f>
        <v>0</v>
      </c>
      <c r="AI50" s="59"/>
      <c r="AJ50" s="59">
        <f t="shared" ref="AJ50:AJ51" si="257">AI50-AF50</f>
        <v>0</v>
      </c>
      <c r="AK50" s="55">
        <v>5481234</v>
      </c>
      <c r="AL50" s="57">
        <v>2206781</v>
      </c>
      <c r="AM50" s="59">
        <f t="shared" ref="AM50" si="258">ROUNDDOWN($E50*AN$16/$DA$11,0)</f>
        <v>5481234</v>
      </c>
      <c r="AN50" s="59">
        <f t="shared" ref="AN50:AN51" si="259">AM50-AK50</f>
        <v>0</v>
      </c>
      <c r="AO50" s="59">
        <f t="shared" ref="AO50" si="260">ROUNDDOWN($F50*AN$16/$DA$11,0)</f>
        <v>2206781</v>
      </c>
      <c r="AP50" s="59">
        <f t="shared" ref="AP50:AP51" si="261">AO50-AL50</f>
        <v>0</v>
      </c>
      <c r="AQ50" s="55">
        <v>5481234</v>
      </c>
      <c r="AR50" s="57">
        <v>2206781</v>
      </c>
      <c r="AS50" s="59">
        <f t="shared" ref="AS50" si="262">ROUNDDOWN($E50*AT$16/$DA$11,0)</f>
        <v>5481234</v>
      </c>
      <c r="AT50" s="59">
        <f t="shared" ref="AT50:AT51" si="263">AS50-AQ50</f>
        <v>0</v>
      </c>
      <c r="AU50" s="59">
        <f t="shared" ref="AU50" si="264">ROUNDDOWN($F50*AT$16/$DA$11,0)</f>
        <v>2206781</v>
      </c>
      <c r="AV50" s="59">
        <f t="shared" ref="AV50:AV51" si="265">AU50-AR50</f>
        <v>0</v>
      </c>
      <c r="AW50" s="55">
        <v>4667347</v>
      </c>
      <c r="AX50" s="57">
        <v>2206781</v>
      </c>
      <c r="AY50" s="59">
        <f t="shared" ref="AY50" si="266">ROUNDDOWN($E50*AZ$16/$DA$11,0)</f>
        <v>5481234</v>
      </c>
      <c r="AZ50" s="59">
        <f t="shared" ref="AZ50:AZ51" si="267">AY50-AW50</f>
        <v>813887</v>
      </c>
      <c r="BA50" s="59">
        <f>ROUNDDOWN($F50*AZ$16/$DA$11,0)</f>
        <v>2206781</v>
      </c>
      <c r="BB50" s="59">
        <f t="shared" ref="BB50:BB51" si="268">BA50-AX50</f>
        <v>0</v>
      </c>
      <c r="BC50" s="55" t="e">
        <f>+IF(GENERAL!#REF!&gt;=BE50,BE50,GENERAL!#REF!)</f>
        <v>#REF!</v>
      </c>
      <c r="BD50" s="58" t="e">
        <f>+IF(GENERAL!#REF!&gt;=BF50,BF50,GENERAL!#REF!)</f>
        <v>#REF!</v>
      </c>
      <c r="BE50" s="59">
        <f>ROUNDDOWN($E50*BF$16/$DA$11,0)</f>
        <v>5481234</v>
      </c>
      <c r="BF50" s="59" t="e">
        <f t="shared" ref="BF50:BF51" si="269">BE50-BC50</f>
        <v>#REF!</v>
      </c>
      <c r="BG50" s="59">
        <f t="shared" ref="BG50" si="270">ROUNDDOWN($F50*BF$16/$DA$11,0)</f>
        <v>2206781</v>
      </c>
      <c r="BH50" s="59" t="e">
        <f>BG50-BD50</f>
        <v>#REF!</v>
      </c>
      <c r="BI50" s="55" t="e">
        <f>+IF(GENERAL!#REF!&gt;=BK50,BK50,GENERAL!#REF!)</f>
        <v>#REF!</v>
      </c>
      <c r="BJ50" s="58"/>
      <c r="BK50" s="59">
        <v>0</v>
      </c>
      <c r="BL50" s="59" t="e">
        <f t="shared" ref="BL50:BL51" si="271">BK50-BI50</f>
        <v>#REF!</v>
      </c>
      <c r="BM50" s="59">
        <f t="shared" ref="BM50" si="272">ROUNDDOWN($F50*BL$16/$DA$11,0)</f>
        <v>2206781</v>
      </c>
      <c r="BN50" s="59">
        <f t="shared" ref="BN50:BN51" si="273">BM50-BJ50</f>
        <v>2206781</v>
      </c>
      <c r="BO50" s="55" t="e">
        <f>+IF(GENERAL!#REF!&gt;=BQ50,BQ50,GENERAL!#REF!)</f>
        <v>#REF!</v>
      </c>
      <c r="BP50" s="58"/>
      <c r="BQ50" s="59">
        <v>0</v>
      </c>
      <c r="BR50" s="59" t="e">
        <f t="shared" ref="BR50:BR51" si="274">BQ50-BO50</f>
        <v>#REF!</v>
      </c>
      <c r="BS50" s="59"/>
      <c r="BT50" s="59">
        <f t="shared" ref="BT50:BT51" si="275">BS50-BP50</f>
        <v>0</v>
      </c>
      <c r="BU50" s="55" t="e">
        <f>+IF(GENERAL!#REF!&gt;=BW50,BW50,GENERAL!#REF!)</f>
        <v>#REF!</v>
      </c>
      <c r="BV50" s="58"/>
      <c r="BW50" s="59">
        <v>0</v>
      </c>
      <c r="BX50" s="59" t="e">
        <f t="shared" ref="BX50:BX51" si="276">BW50-BU50</f>
        <v>#REF!</v>
      </c>
      <c r="BY50" s="59"/>
      <c r="BZ50" s="59">
        <f t="shared" ref="BZ50:BZ51" si="277">BY50-BV50</f>
        <v>0</v>
      </c>
      <c r="CA50" s="55" t="e">
        <f>+IF(GENERAL!#REF!&gt;=CC50,CC50,GENERAL!#REF!)</f>
        <v>#REF!</v>
      </c>
      <c r="CB50" s="59" t="e">
        <f>+IF(GENERAL!#REF!&gt;=CE50,CE50,GENERAL!#REF!)</f>
        <v>#REF!</v>
      </c>
      <c r="CC50" s="59">
        <v>0</v>
      </c>
      <c r="CD50" s="59" t="e">
        <f t="shared" ref="CD50:CD51" si="278">CC50-CA50</f>
        <v>#REF!</v>
      </c>
      <c r="CE50" s="59"/>
      <c r="CF50" s="59" t="e">
        <f t="shared" ref="CF50:CF51" si="279">CE50-CB50</f>
        <v>#REF!</v>
      </c>
      <c r="CG50" s="55" t="e">
        <f>+IF(GENERAL!#REF!&gt;=CI50,CI50,GENERAL!#REF!)</f>
        <v>#REF!</v>
      </c>
      <c r="CH50" s="58" t="e">
        <f>+IF(GENERAL!#REF!&gt;=CK50,CK50,GENERAL!#REF!)</f>
        <v>#REF!</v>
      </c>
      <c r="CI50" s="59">
        <v>0</v>
      </c>
      <c r="CJ50" s="59" t="e">
        <f t="shared" ref="CJ50:CJ51" si="280">CI50-CG50</f>
        <v>#REF!</v>
      </c>
      <c r="CK50" s="59"/>
      <c r="CL50" s="59" t="e">
        <f t="shared" ref="CL50:CL51" si="281">CK50-CH50</f>
        <v>#REF!</v>
      </c>
      <c r="CM50" s="55">
        <f>+GENERAL!G50</f>
        <v>0</v>
      </c>
      <c r="CN50" s="58">
        <f>+IF(GENERAL!CB50&gt;=CQ50,CQ50,GENERAL!CB50)</f>
        <v>0</v>
      </c>
      <c r="CO50" s="59">
        <v>0</v>
      </c>
      <c r="CP50" s="59">
        <f t="shared" ref="CP50:CP51" si="282">CO50-CM50</f>
        <v>0</v>
      </c>
      <c r="CQ50" s="59"/>
      <c r="CR50" s="59">
        <f t="shared" ref="CR50:CR51" si="283">CQ50-CN50</f>
        <v>0</v>
      </c>
      <c r="CS50" s="55">
        <f>+GENERAL!M50</f>
        <v>0</v>
      </c>
      <c r="CT50" s="58">
        <f>+GENERAL!N50</f>
        <v>0</v>
      </c>
      <c r="CU50" s="59">
        <v>0</v>
      </c>
      <c r="CV50" s="59">
        <f t="shared" ref="CV50:CV51" si="284">CU50-CS50</f>
        <v>0</v>
      </c>
      <c r="CW50" s="59"/>
      <c r="CX50" s="59">
        <f t="shared" ref="CX50:CX51" si="285">CW50-CT50</f>
        <v>0</v>
      </c>
      <c r="CY50" s="60" t="e">
        <f t="shared" si="66"/>
        <v>#REF!</v>
      </c>
      <c r="CZ50" s="61" t="e">
        <f t="shared" si="66"/>
        <v>#REF!</v>
      </c>
      <c r="DA50" s="61" t="e">
        <f>+E50-CY50</f>
        <v>#REF!</v>
      </c>
      <c r="DB50" s="81"/>
      <c r="DC50" s="82"/>
      <c r="DD50" s="82"/>
      <c r="DE50" s="81"/>
      <c r="DF50" s="86"/>
    </row>
    <row r="51" spans="2:111" x14ac:dyDescent="0.25">
      <c r="B51" s="329" t="s">
        <v>85</v>
      </c>
      <c r="C51" s="330"/>
      <c r="D51" s="52">
        <f t="shared" ref="D51" si="286">+E51+F51</f>
        <v>105746760</v>
      </c>
      <c r="E51" s="99">
        <v>89662942</v>
      </c>
      <c r="F51" s="56">
        <v>16083818</v>
      </c>
      <c r="G51" s="55"/>
      <c r="H51" s="57"/>
      <c r="I51" s="57">
        <v>0</v>
      </c>
      <c r="J51" s="56">
        <f t="shared" si="242"/>
        <v>0</v>
      </c>
      <c r="K51" s="56"/>
      <c r="L51" s="56">
        <f t="shared" si="243"/>
        <v>0</v>
      </c>
      <c r="M51" s="55"/>
      <c r="N51" s="57"/>
      <c r="O51" s="57">
        <v>0</v>
      </c>
      <c r="P51" s="56">
        <f t="shared" si="245"/>
        <v>0</v>
      </c>
      <c r="Q51" s="56"/>
      <c r="R51" s="56">
        <f t="shared" si="247"/>
        <v>0</v>
      </c>
      <c r="S51" s="55">
        <v>3276000</v>
      </c>
      <c r="T51" s="57"/>
      <c r="U51" s="58">
        <v>3276000</v>
      </c>
      <c r="V51" s="59">
        <f t="shared" si="249"/>
        <v>0</v>
      </c>
      <c r="W51" s="59"/>
      <c r="X51" s="59">
        <f t="shared" si="251"/>
        <v>0</v>
      </c>
      <c r="Y51" s="55">
        <v>-3276000</v>
      </c>
      <c r="Z51" s="58"/>
      <c r="AA51" s="59">
        <f>ROUNDDOWN($E51*AD$16/$DA$12,0)*0</f>
        <v>0</v>
      </c>
      <c r="AB51" s="59">
        <f>AA51-Y51</f>
        <v>3276000</v>
      </c>
      <c r="AC51" s="59"/>
      <c r="AD51" s="59">
        <f t="shared" si="254"/>
        <v>0</v>
      </c>
      <c r="AE51" s="55"/>
      <c r="AF51" s="57"/>
      <c r="AG51" s="58">
        <f>+E51/4</f>
        <v>22415735.5</v>
      </c>
      <c r="AH51" s="59">
        <f t="shared" si="256"/>
        <v>22415735.5</v>
      </c>
      <c r="AI51" s="59"/>
      <c r="AJ51" s="59">
        <f t="shared" si="257"/>
        <v>0</v>
      </c>
      <c r="AK51" s="55"/>
      <c r="AL51" s="57"/>
      <c r="AM51" s="58">
        <f>+W51/4</f>
        <v>0</v>
      </c>
      <c r="AN51" s="59">
        <f t="shared" si="259"/>
        <v>0</v>
      </c>
      <c r="AO51" s="59"/>
      <c r="AP51" s="59">
        <f t="shared" si="261"/>
        <v>0</v>
      </c>
      <c r="AQ51" s="55">
        <v>16808035</v>
      </c>
      <c r="AR51" s="57">
        <v>0</v>
      </c>
      <c r="AS51" s="58">
        <f>+AC51/4</f>
        <v>0</v>
      </c>
      <c r="AT51" s="59">
        <f t="shared" si="263"/>
        <v>-16808035</v>
      </c>
      <c r="AU51" s="59"/>
      <c r="AV51" s="59">
        <f t="shared" si="265"/>
        <v>0</v>
      </c>
      <c r="AW51" s="55">
        <v>0</v>
      </c>
      <c r="AX51" s="57">
        <v>0</v>
      </c>
      <c r="AY51" s="58">
        <f>+AI51/4</f>
        <v>0</v>
      </c>
      <c r="AZ51" s="59">
        <f t="shared" si="267"/>
        <v>0</v>
      </c>
      <c r="BA51" s="59">
        <v>0</v>
      </c>
      <c r="BB51" s="59">
        <f t="shared" si="268"/>
        <v>0</v>
      </c>
      <c r="BC51" s="55" t="e">
        <f>+IF(GENERAL!#REF!&gt;=BE51,BE51,GENERAL!#REF!)</f>
        <v>#REF!</v>
      </c>
      <c r="BD51" s="58" t="e">
        <f>+IF(GENERAL!#REF!&gt;=BF51,BF51,GENERAL!#REF!)</f>
        <v>#REF!</v>
      </c>
      <c r="BE51" s="58">
        <f>+AO51/4</f>
        <v>0</v>
      </c>
      <c r="BF51" s="59" t="e">
        <f t="shared" si="269"/>
        <v>#REF!</v>
      </c>
      <c r="BG51" s="59"/>
      <c r="BH51" s="59" t="e">
        <f>BG51-BD51</f>
        <v>#REF!</v>
      </c>
      <c r="BI51" s="55" t="e">
        <f>+IF(GENERAL!#REF!&gt;=BK51,BK51,GENERAL!#REF!)</f>
        <v>#REF!</v>
      </c>
      <c r="BJ51" s="58"/>
      <c r="BK51" s="58">
        <f>+AU51/4</f>
        <v>0</v>
      </c>
      <c r="BL51" s="59" t="e">
        <f t="shared" si="271"/>
        <v>#REF!</v>
      </c>
      <c r="BM51" s="59"/>
      <c r="BN51" s="59">
        <f t="shared" si="273"/>
        <v>0</v>
      </c>
      <c r="BO51" s="55" t="e">
        <f>+IF(GENERAL!#REF!&gt;=BQ51,BQ51,GENERAL!#REF!)</f>
        <v>#REF!</v>
      </c>
      <c r="BP51" s="58"/>
      <c r="BQ51" s="58">
        <v>0</v>
      </c>
      <c r="BR51" s="59" t="e">
        <f t="shared" si="274"/>
        <v>#REF!</v>
      </c>
      <c r="BS51" s="59"/>
      <c r="BT51" s="59">
        <f t="shared" si="275"/>
        <v>0</v>
      </c>
      <c r="BU51" s="55" t="e">
        <f>+IF(GENERAL!#REF!&gt;=BW51,BW51,GENERAL!#REF!)</f>
        <v>#REF!</v>
      </c>
      <c r="BV51" s="58"/>
      <c r="BW51" s="58">
        <f>+BG51/4</f>
        <v>0</v>
      </c>
      <c r="BX51" s="59" t="e">
        <f t="shared" si="276"/>
        <v>#REF!</v>
      </c>
      <c r="BY51" s="59"/>
      <c r="BZ51" s="59">
        <f t="shared" si="277"/>
        <v>0</v>
      </c>
      <c r="CA51" s="55" t="e">
        <f>+IF(GENERAL!#REF!&gt;=CC51,CC51,GENERAL!#REF!)</f>
        <v>#REF!</v>
      </c>
      <c r="CB51" s="59" t="e">
        <f>+IF(GENERAL!#REF!&gt;=CE51,CE51,GENERAL!#REF!)</f>
        <v>#REF!</v>
      </c>
      <c r="CC51" s="58">
        <f>+E51/4</f>
        <v>22415735.5</v>
      </c>
      <c r="CD51" s="59" t="e">
        <f t="shared" si="278"/>
        <v>#REF!</v>
      </c>
      <c r="CE51" s="59">
        <f>+F51/4</f>
        <v>4020954.5</v>
      </c>
      <c r="CF51" s="59" t="e">
        <f t="shared" si="279"/>
        <v>#REF!</v>
      </c>
      <c r="CG51" s="55" t="e">
        <f>+IF(GENERAL!#REF!&gt;=CI51,CI51,GENERAL!#REF!)</f>
        <v>#REF!</v>
      </c>
      <c r="CH51" s="58" t="e">
        <f>+IF(GENERAL!#REF!&gt;=CK51,CK51,GENERAL!#REF!)</f>
        <v>#REF!</v>
      </c>
      <c r="CI51" s="58">
        <f>+BS51/4</f>
        <v>0</v>
      </c>
      <c r="CJ51" s="59" t="e">
        <f t="shared" si="280"/>
        <v>#REF!</v>
      </c>
      <c r="CK51" s="59"/>
      <c r="CL51" s="59" t="e">
        <f t="shared" si="281"/>
        <v>#REF!</v>
      </c>
      <c r="CM51" s="55">
        <f>+GENERAL!G51</f>
        <v>0</v>
      </c>
      <c r="CN51" s="58">
        <f>+IF(GENERAL!CB51&gt;=CQ51,CQ51,GENERAL!CB51)</f>
        <v>0</v>
      </c>
      <c r="CO51" s="58">
        <f>+BY51/4</f>
        <v>0</v>
      </c>
      <c r="CP51" s="59">
        <f t="shared" si="282"/>
        <v>0</v>
      </c>
      <c r="CQ51" s="59"/>
      <c r="CR51" s="59">
        <f t="shared" si="283"/>
        <v>0</v>
      </c>
      <c r="CS51" s="55">
        <f>+GENERAL!M51</f>
        <v>0</v>
      </c>
      <c r="CT51" s="58">
        <f>+GENERAL!N51</f>
        <v>0</v>
      </c>
      <c r="CU51" s="58">
        <f>+CE51/4</f>
        <v>1005238.625</v>
      </c>
      <c r="CV51" s="59">
        <f t="shared" si="284"/>
        <v>1005238.625</v>
      </c>
      <c r="CW51" s="59"/>
      <c r="CX51" s="59">
        <f t="shared" si="285"/>
        <v>0</v>
      </c>
      <c r="CY51" s="60" t="e">
        <f t="shared" si="66"/>
        <v>#REF!</v>
      </c>
      <c r="CZ51" s="61" t="e">
        <f t="shared" si="66"/>
        <v>#REF!</v>
      </c>
      <c r="DA51" s="61" t="e">
        <f>+E51-CY51</f>
        <v>#REF!</v>
      </c>
      <c r="DC51" s="82"/>
      <c r="DD51" s="82"/>
      <c r="DE51" s="81"/>
      <c r="DF51" s="86"/>
    </row>
    <row r="52" spans="2:111" x14ac:dyDescent="0.25">
      <c r="B52" s="329" t="s">
        <v>86</v>
      </c>
      <c r="C52" s="330"/>
      <c r="D52" s="52">
        <f>+E52+F52</f>
        <v>0</v>
      </c>
      <c r="E52" s="57"/>
      <c r="F52" s="56"/>
      <c r="G52" s="55"/>
      <c r="H52" s="57"/>
      <c r="I52" s="56">
        <f>ROUNDDOWN($E52*J$16/$DA$11,0)</f>
        <v>0</v>
      </c>
      <c r="J52" s="56">
        <f>I52-G52</f>
        <v>0</v>
      </c>
      <c r="K52" s="56">
        <f>ROUNDDOWN($F52*J$16/$DA$11,0)</f>
        <v>0</v>
      </c>
      <c r="L52" s="56">
        <f>K52-H52</f>
        <v>0</v>
      </c>
      <c r="M52" s="55"/>
      <c r="N52" s="57"/>
      <c r="O52" s="56">
        <f>ROUNDDOWN($E52*P$16/$DA$11,0)</f>
        <v>0</v>
      </c>
      <c r="P52" s="56">
        <f>O52-M52</f>
        <v>0</v>
      </c>
      <c r="Q52" s="56">
        <f>ROUNDDOWN($F52*P$16/$DA$11,0)</f>
        <v>0</v>
      </c>
      <c r="R52" s="56">
        <f>Q52-N52</f>
        <v>0</v>
      </c>
      <c r="S52" s="55"/>
      <c r="T52" s="57"/>
      <c r="U52" s="59">
        <f>ROUNDDOWN($E52*V$16/$DA$11,0)</f>
        <v>0</v>
      </c>
      <c r="V52" s="59">
        <f>U52-S52</f>
        <v>0</v>
      </c>
      <c r="W52" s="59">
        <f>ROUNDDOWN($F52*V$16/$DA$11,0)</f>
        <v>0</v>
      </c>
      <c r="X52" s="59">
        <f>W52-T52</f>
        <v>0</v>
      </c>
      <c r="Y52" s="55"/>
      <c r="Z52" s="58"/>
      <c r="AA52" s="59">
        <f>ROUNDDOWN($E52*AB$16/$DA$11,0)</f>
        <v>0</v>
      </c>
      <c r="AB52" s="59">
        <f>AA52-Y52</f>
        <v>0</v>
      </c>
      <c r="AC52" s="59">
        <f>ROUNDDOWN($F52*AB$16/$DA$11,0)</f>
        <v>0</v>
      </c>
      <c r="AD52" s="59">
        <f>AC52-Z52</f>
        <v>0</v>
      </c>
      <c r="AE52" s="55"/>
      <c r="AF52" s="57"/>
      <c r="AG52" s="59">
        <f>ROUNDDOWN($E52*AH$16/$DA$11,0)</f>
        <v>0</v>
      </c>
      <c r="AH52" s="59">
        <f>AG52-AE52</f>
        <v>0</v>
      </c>
      <c r="AI52" s="59">
        <f>ROUNDDOWN($F52*AH$16/$DA$11,0)</f>
        <v>0</v>
      </c>
      <c r="AJ52" s="59">
        <f>AI52-AF52</f>
        <v>0</v>
      </c>
      <c r="AK52" s="55"/>
      <c r="AL52" s="57"/>
      <c r="AM52" s="59">
        <f>ROUNDDOWN($E52*AN$16/$DA$11,0)</f>
        <v>0</v>
      </c>
      <c r="AN52" s="59">
        <f>AM52-AK52</f>
        <v>0</v>
      </c>
      <c r="AO52" s="59">
        <f>ROUNDDOWN($F52*AN$16/$DA$11,0)</f>
        <v>0</v>
      </c>
      <c r="AP52" s="59">
        <f>AO52-AL52</f>
        <v>0</v>
      </c>
      <c r="AQ52" s="55"/>
      <c r="AR52" s="57">
        <v>0</v>
      </c>
      <c r="AS52" s="59">
        <f>ROUNDDOWN($E52*AT$16/$DA$11,0)</f>
        <v>0</v>
      </c>
      <c r="AT52" s="59">
        <f>AS52-AQ52</f>
        <v>0</v>
      </c>
      <c r="AU52" s="59">
        <f>ROUNDDOWN($F52*AT$16/$DA$11,0)</f>
        <v>0</v>
      </c>
      <c r="AV52" s="59">
        <f>AU52-AR52</f>
        <v>0</v>
      </c>
      <c r="AW52" s="55">
        <v>0</v>
      </c>
      <c r="AX52" s="57">
        <v>0</v>
      </c>
      <c r="AY52" s="59">
        <f>ROUNDDOWN($E52*AZ$16/$DA$11,0)</f>
        <v>0</v>
      </c>
      <c r="AZ52" s="59">
        <f>AY52-AW52</f>
        <v>0</v>
      </c>
      <c r="BA52" s="59">
        <f>ROUNDDOWN($F52*AZ$16/$DA$11,0)</f>
        <v>0</v>
      </c>
      <c r="BB52" s="59">
        <f>BA52-AX52</f>
        <v>0</v>
      </c>
      <c r="BC52" s="55" t="e">
        <f>+IF(GENERAL!#REF!&gt;=BE52,BE52,GENERAL!#REF!)</f>
        <v>#REF!</v>
      </c>
      <c r="BD52" s="58" t="e">
        <f>+IF(GENERAL!#REF!&gt;=BF52,BF52,GENERAL!#REF!)</f>
        <v>#REF!</v>
      </c>
      <c r="BE52" s="59">
        <f>ROUNDDOWN($E52*BF$16/$DA$11,0)</f>
        <v>0</v>
      </c>
      <c r="BF52" s="59" t="e">
        <f>BE52-BC52</f>
        <v>#REF!</v>
      </c>
      <c r="BG52" s="59">
        <f>ROUNDDOWN($F52*BF$16/$DA$11,0)</f>
        <v>0</v>
      </c>
      <c r="BH52" s="59" t="e">
        <f>BG52-BD52</f>
        <v>#REF!</v>
      </c>
      <c r="BI52" s="55" t="e">
        <f>+IF(GENERAL!#REF!&gt;=BK52,BK52,GENERAL!#REF!)</f>
        <v>#REF!</v>
      </c>
      <c r="BJ52" s="58"/>
      <c r="BK52" s="59">
        <f>ROUNDDOWN($E52*BL$16/$DA$11,0)</f>
        <v>0</v>
      </c>
      <c r="BL52" s="59" t="e">
        <f>BK52-BI52</f>
        <v>#REF!</v>
      </c>
      <c r="BM52" s="59">
        <f>ROUNDDOWN($F52*BL$16/$DA$11,0)</f>
        <v>0</v>
      </c>
      <c r="BN52" s="59">
        <f>BM52-BJ52</f>
        <v>0</v>
      </c>
      <c r="BO52" s="55" t="e">
        <f>+IF(GENERAL!#REF!&gt;=BQ52,BQ52,GENERAL!#REF!)</f>
        <v>#REF!</v>
      </c>
      <c r="BP52" s="58"/>
      <c r="BQ52" s="59">
        <f>ROUNDDOWN($E52*BR$16/$DA$11,0)</f>
        <v>0</v>
      </c>
      <c r="BR52" s="59" t="e">
        <f>BQ52-BO52</f>
        <v>#REF!</v>
      </c>
      <c r="BS52" s="59">
        <f>ROUNDDOWN($F52*BR$16/$DA$11,0)</f>
        <v>0</v>
      </c>
      <c r="BT52" s="59">
        <f>BS52-BP52</f>
        <v>0</v>
      </c>
      <c r="BU52" s="55" t="e">
        <f>+IF(GENERAL!#REF!&gt;=BW52,BW52,GENERAL!#REF!)</f>
        <v>#REF!</v>
      </c>
      <c r="BV52" s="58"/>
      <c r="BW52" s="59">
        <f>ROUNDDOWN($E52*BX$16/$DA$11,0)</f>
        <v>0</v>
      </c>
      <c r="BX52" s="59" t="e">
        <f>BW52-BU52</f>
        <v>#REF!</v>
      </c>
      <c r="BY52" s="59">
        <f>ROUNDDOWN($F52*BX$16/$DA$11,0)</f>
        <v>0</v>
      </c>
      <c r="BZ52" s="59">
        <f>BY52-BV52</f>
        <v>0</v>
      </c>
      <c r="CA52" s="55" t="e">
        <f>+IF(GENERAL!#REF!&gt;=CC52,CC52,GENERAL!#REF!)</f>
        <v>#REF!</v>
      </c>
      <c r="CB52" s="59" t="e">
        <f>+IF(GENERAL!#REF!&gt;=CE52,CE52,GENERAL!#REF!)</f>
        <v>#REF!</v>
      </c>
      <c r="CC52" s="59">
        <f>ROUNDDOWN($E52*CD$16/$DA$11,0)</f>
        <v>0</v>
      </c>
      <c r="CD52" s="59" t="e">
        <f>CC52-CA52</f>
        <v>#REF!</v>
      </c>
      <c r="CE52" s="59">
        <f>ROUNDDOWN($F52*CD$16/$DA$11,0)</f>
        <v>0</v>
      </c>
      <c r="CF52" s="59" t="e">
        <f>CE52-CB52</f>
        <v>#REF!</v>
      </c>
      <c r="CG52" s="55" t="e">
        <f>+IF(GENERAL!#REF!&gt;=CI52,CI52,GENERAL!#REF!)</f>
        <v>#REF!</v>
      </c>
      <c r="CH52" s="58" t="e">
        <f>+IF(GENERAL!#REF!&gt;=CK52,CK52,GENERAL!#REF!)</f>
        <v>#REF!</v>
      </c>
      <c r="CI52" s="59">
        <f>ROUNDDOWN($E52*CJ$16/$DA$11,0)</f>
        <v>0</v>
      </c>
      <c r="CJ52" s="59" t="e">
        <f>CI52-CG52</f>
        <v>#REF!</v>
      </c>
      <c r="CK52" s="59">
        <f>ROUNDDOWN($F52*CJ$16/$DA$11,0)</f>
        <v>0</v>
      </c>
      <c r="CL52" s="59" t="e">
        <f>CK52-CH52</f>
        <v>#REF!</v>
      </c>
      <c r="CM52" s="55">
        <f>+GENERAL!G52</f>
        <v>0</v>
      </c>
      <c r="CN52" s="58">
        <f>+IF(GENERAL!CB52&gt;=CQ52,CQ52,GENERAL!CB52)</f>
        <v>0</v>
      </c>
      <c r="CO52" s="59">
        <f>ROUNDDOWN($E52*CP$16/$DA$11,0)</f>
        <v>0</v>
      </c>
      <c r="CP52" s="59">
        <f>CO52-CM52</f>
        <v>0</v>
      </c>
      <c r="CQ52" s="59">
        <f>ROUNDDOWN($F52*CP$16/$DA$11,0)</f>
        <v>0</v>
      </c>
      <c r="CR52" s="59">
        <f>CQ52-CN52</f>
        <v>0</v>
      </c>
      <c r="CS52" s="55">
        <f>+GENERAL!M52</f>
        <v>0</v>
      </c>
      <c r="CT52" s="58">
        <f>+GENERAL!N52</f>
        <v>0</v>
      </c>
      <c r="CU52" s="59">
        <f>ROUNDDOWN($E52*CV$16/$DA$11,0)</f>
        <v>0</v>
      </c>
      <c r="CV52" s="59">
        <f>CU52-CS52</f>
        <v>0</v>
      </c>
      <c r="CW52" s="59">
        <f>ROUNDDOWN($F52*CV$16/$DA$11,0)</f>
        <v>0</v>
      </c>
      <c r="CX52" s="59">
        <f>CW52-CT52</f>
        <v>0</v>
      </c>
      <c r="CY52" s="60" t="e">
        <f t="shared" si="66"/>
        <v>#REF!</v>
      </c>
      <c r="CZ52" s="61" t="e">
        <f t="shared" si="66"/>
        <v>#REF!</v>
      </c>
      <c r="DA52" s="61" t="e">
        <f>+E52-CY52</f>
        <v>#REF!</v>
      </c>
      <c r="DB52" s="81"/>
      <c r="DD52" s="81"/>
      <c r="DE52" s="81"/>
      <c r="DF52" s="86"/>
    </row>
    <row r="53" spans="2:111" s="70" customFormat="1" x14ac:dyDescent="0.25">
      <c r="B53" s="325" t="s">
        <v>87</v>
      </c>
      <c r="C53" s="325"/>
      <c r="D53" s="100">
        <f>SUM(D50:D52)</f>
        <v>259507080</v>
      </c>
      <c r="E53" s="67">
        <f>SUM(E50:E52)</f>
        <v>199287638</v>
      </c>
      <c r="F53" s="67">
        <f>SUM(F50:F52)</f>
        <v>60219442</v>
      </c>
      <c r="G53" s="67">
        <f t="shared" ref="G53:J53" si="287">SUM(G50:G52)</f>
        <v>4202280</v>
      </c>
      <c r="H53" s="67">
        <f t="shared" si="287"/>
        <v>0</v>
      </c>
      <c r="I53" s="67">
        <f t="shared" si="287"/>
        <v>5481234</v>
      </c>
      <c r="J53" s="67">
        <f t="shared" si="287"/>
        <v>1278954</v>
      </c>
      <c r="K53" s="67">
        <f>SUM(K50:K52)</f>
        <v>0</v>
      </c>
      <c r="L53" s="67">
        <f>SUM(L50:L52)</f>
        <v>0</v>
      </c>
      <c r="M53" s="67">
        <f t="shared" ref="M53:P53" si="288">SUM(M50:M52)</f>
        <v>5481234</v>
      </c>
      <c r="N53" s="67">
        <f t="shared" si="288"/>
        <v>2206781</v>
      </c>
      <c r="O53" s="67">
        <f t="shared" si="288"/>
        <v>5481234</v>
      </c>
      <c r="P53" s="67">
        <f t="shared" si="288"/>
        <v>0</v>
      </c>
      <c r="Q53" s="67">
        <f>SUM(Q50:Q52)</f>
        <v>2206781</v>
      </c>
      <c r="R53" s="67">
        <f>SUM(R50:R52)</f>
        <v>0</v>
      </c>
      <c r="S53" s="67">
        <f>SUM(S49:S52)</f>
        <v>8757234</v>
      </c>
      <c r="T53" s="68">
        <f t="shared" ref="T53:V53" si="289">SUM(T50:T52)</f>
        <v>0</v>
      </c>
      <c r="U53" s="68">
        <f t="shared" si="289"/>
        <v>8757234</v>
      </c>
      <c r="V53" s="68">
        <f t="shared" si="289"/>
        <v>0</v>
      </c>
      <c r="W53" s="68">
        <f>SUM(W50:W52)</f>
        <v>2206781</v>
      </c>
      <c r="X53" s="68">
        <f>SUM(X50:X52)</f>
        <v>2206781</v>
      </c>
      <c r="Y53" s="68">
        <f t="shared" ref="Y53:AB53" si="290">SUM(Y50:Y52)</f>
        <v>2205234</v>
      </c>
      <c r="Z53" s="68">
        <f t="shared" si="290"/>
        <v>0</v>
      </c>
      <c r="AA53" s="68">
        <f t="shared" si="290"/>
        <v>5481234</v>
      </c>
      <c r="AB53" s="68">
        <f t="shared" si="290"/>
        <v>3276000</v>
      </c>
      <c r="AC53" s="68">
        <f>SUM(AC50:AC52)</f>
        <v>0</v>
      </c>
      <c r="AD53" s="68">
        <f>SUM(AD50:AD52)</f>
        <v>0</v>
      </c>
      <c r="AE53" s="67">
        <v>5481234</v>
      </c>
      <c r="AF53" s="68">
        <v>2206781.2000000002</v>
      </c>
      <c r="AG53" s="68">
        <f t="shared" ref="AG53:AH53" si="291">SUM(AG50:AG52)</f>
        <v>27896969.5</v>
      </c>
      <c r="AH53" s="68">
        <f t="shared" si="291"/>
        <v>22415735.5</v>
      </c>
      <c r="AI53" s="68">
        <f>SUM(AI50:AI52)</f>
        <v>0</v>
      </c>
      <c r="AJ53" s="68">
        <f>SUM(AJ50:AJ52)</f>
        <v>0</v>
      </c>
      <c r="AK53" s="67">
        <v>5481234</v>
      </c>
      <c r="AL53" s="68">
        <v>2206781</v>
      </c>
      <c r="AM53" s="68">
        <f t="shared" ref="AM53:AN53" si="292">SUM(AM50:AM52)</f>
        <v>5481234</v>
      </c>
      <c r="AN53" s="68">
        <f t="shared" si="292"/>
        <v>0</v>
      </c>
      <c r="AO53" s="68">
        <f>SUM(AO50:AO52)</f>
        <v>2206781</v>
      </c>
      <c r="AP53" s="68">
        <f>SUM(AP50:AP52)</f>
        <v>0</v>
      </c>
      <c r="AQ53" s="67">
        <v>22289269</v>
      </c>
      <c r="AR53" s="68">
        <v>2206781</v>
      </c>
      <c r="AS53" s="68">
        <f t="shared" ref="AS53:AT53" si="293">SUM(AS50:AS52)</f>
        <v>5481234</v>
      </c>
      <c r="AT53" s="68">
        <f t="shared" si="293"/>
        <v>-16808035</v>
      </c>
      <c r="AU53" s="68">
        <f>SUM(AU50:AU52)</f>
        <v>2206781</v>
      </c>
      <c r="AV53" s="68">
        <f>SUM(AV50:AV52)</f>
        <v>0</v>
      </c>
      <c r="AW53" s="67">
        <v>4667347</v>
      </c>
      <c r="AX53" s="68">
        <v>2206781</v>
      </c>
      <c r="AY53" s="68">
        <f t="shared" ref="AY53:AZ53" si="294">SUM(AY50:AY52)</f>
        <v>5481234</v>
      </c>
      <c r="AZ53" s="68">
        <f t="shared" si="294"/>
        <v>813887</v>
      </c>
      <c r="BA53" s="68">
        <f>SUM(BA50:BA52)</f>
        <v>2206781</v>
      </c>
      <c r="BB53" s="68">
        <f>SUM(BB50:BB52)</f>
        <v>0</v>
      </c>
      <c r="BC53" s="67" t="e">
        <f>SUM(BC50:BC52)</f>
        <v>#REF!</v>
      </c>
      <c r="BD53" s="68" t="e">
        <f>SUM(BD50:BD52)</f>
        <v>#REF!</v>
      </c>
      <c r="BE53" s="68">
        <f t="shared" ref="BE53:BF53" si="295">SUM(BE50:BE52)</f>
        <v>5481234</v>
      </c>
      <c r="BF53" s="68" t="e">
        <f t="shared" si="295"/>
        <v>#REF!</v>
      </c>
      <c r="BG53" s="68">
        <f>SUM(BG50:BG52)</f>
        <v>2206781</v>
      </c>
      <c r="BH53" s="68" t="e">
        <f>SUM(BH50:BH52)</f>
        <v>#REF!</v>
      </c>
      <c r="BI53" s="67" t="e">
        <f>SUM(BI50:BI52)</f>
        <v>#REF!</v>
      </c>
      <c r="BJ53" s="68">
        <f t="shared" ref="BJ53:BL53" si="296">SUM(BJ50:BJ52)</f>
        <v>0</v>
      </c>
      <c r="BK53" s="68">
        <f t="shared" si="296"/>
        <v>0</v>
      </c>
      <c r="BL53" s="68" t="e">
        <f t="shared" si="296"/>
        <v>#REF!</v>
      </c>
      <c r="BM53" s="68">
        <f>SUM(BM50:BM52)</f>
        <v>2206781</v>
      </c>
      <c r="BN53" s="68">
        <f>SUM(BN50:BN52)</f>
        <v>2206781</v>
      </c>
      <c r="BO53" s="67" t="e">
        <f>SUM(BO50:BO52)</f>
        <v>#REF!</v>
      </c>
      <c r="BP53" s="68">
        <f t="shared" ref="BP53:BR53" si="297">SUM(BP50:BP52)</f>
        <v>0</v>
      </c>
      <c r="BQ53" s="68">
        <f t="shared" si="297"/>
        <v>0</v>
      </c>
      <c r="BR53" s="68" t="e">
        <f t="shared" si="297"/>
        <v>#REF!</v>
      </c>
      <c r="BS53" s="68">
        <f>SUM(BS50:BS52)</f>
        <v>0</v>
      </c>
      <c r="BT53" s="68">
        <f>SUM(BT50:BT52)</f>
        <v>0</v>
      </c>
      <c r="BU53" s="67" t="e">
        <f>SUM(BU50:BU52)</f>
        <v>#REF!</v>
      </c>
      <c r="BV53" s="68">
        <f t="shared" ref="BV53:BX53" si="298">SUM(BV50:BV52)</f>
        <v>0</v>
      </c>
      <c r="BW53" s="68">
        <f t="shared" si="298"/>
        <v>0</v>
      </c>
      <c r="BX53" s="68" t="e">
        <f t="shared" si="298"/>
        <v>#REF!</v>
      </c>
      <c r="BY53" s="68">
        <f>SUM(BY50:BY52)</f>
        <v>0</v>
      </c>
      <c r="BZ53" s="68">
        <f>SUM(BZ50:BZ52)</f>
        <v>0</v>
      </c>
      <c r="CA53" s="67" t="e">
        <f>SUM(CA50:CA52)</f>
        <v>#REF!</v>
      </c>
      <c r="CB53" s="68" t="e">
        <f t="shared" ref="CB53:CD53" si="299">SUM(CB50:CB52)</f>
        <v>#REF!</v>
      </c>
      <c r="CC53" s="68">
        <f t="shared" si="299"/>
        <v>22415735.5</v>
      </c>
      <c r="CD53" s="68" t="e">
        <f t="shared" si="299"/>
        <v>#REF!</v>
      </c>
      <c r="CE53" s="68">
        <f>SUM(CE50:CE52)</f>
        <v>4020954.5</v>
      </c>
      <c r="CF53" s="68" t="e">
        <f>SUM(CF50:CF52)</f>
        <v>#REF!</v>
      </c>
      <c r="CG53" s="67" t="e">
        <f>SUM(CG50:CG52)</f>
        <v>#REF!</v>
      </c>
      <c r="CH53" s="68" t="e">
        <f t="shared" ref="CH53:CJ53" si="300">SUM(CH50:CH52)</f>
        <v>#REF!</v>
      </c>
      <c r="CI53" s="68">
        <f t="shared" si="300"/>
        <v>0</v>
      </c>
      <c r="CJ53" s="68" t="e">
        <f t="shared" si="300"/>
        <v>#REF!</v>
      </c>
      <c r="CK53" s="68">
        <f>SUM(CK50:CK52)</f>
        <v>0</v>
      </c>
      <c r="CL53" s="68" t="e">
        <f>SUM(CL50:CL52)</f>
        <v>#REF!</v>
      </c>
      <c r="CM53" s="67">
        <f>SUM(CM50:CM52)</f>
        <v>0</v>
      </c>
      <c r="CN53" s="68">
        <f t="shared" ref="CN53:CV53" si="301">SUM(CN50:CN52)</f>
        <v>0</v>
      </c>
      <c r="CO53" s="68">
        <f t="shared" si="301"/>
        <v>0</v>
      </c>
      <c r="CP53" s="68">
        <f t="shared" si="301"/>
        <v>0</v>
      </c>
      <c r="CQ53" s="68">
        <f t="shared" si="301"/>
        <v>0</v>
      </c>
      <c r="CR53" s="68">
        <f t="shared" si="301"/>
        <v>0</v>
      </c>
      <c r="CS53" s="68">
        <f t="shared" si="301"/>
        <v>0</v>
      </c>
      <c r="CT53" s="68">
        <f t="shared" si="301"/>
        <v>0</v>
      </c>
      <c r="CU53" s="68">
        <f t="shared" si="301"/>
        <v>1005238.625</v>
      </c>
      <c r="CV53" s="68">
        <f t="shared" si="301"/>
        <v>1005238.625</v>
      </c>
      <c r="CW53" s="68">
        <f>SUM(CW50:CW52)</f>
        <v>0</v>
      </c>
      <c r="CX53" s="68">
        <f>SUM(CX50:CX52)</f>
        <v>0</v>
      </c>
      <c r="CY53" s="69" t="e">
        <f t="shared" si="66"/>
        <v>#REF!</v>
      </c>
      <c r="CZ53" s="68" t="e">
        <f t="shared" si="66"/>
        <v>#REF!</v>
      </c>
      <c r="DA53" s="68" t="e">
        <f>SUM(DA50:DA52)</f>
        <v>#REF!</v>
      </c>
      <c r="DB53" s="81"/>
      <c r="DD53" s="81"/>
      <c r="DE53" s="81"/>
      <c r="DF53" s="86"/>
    </row>
    <row r="54" spans="2:111" ht="27" customHeight="1" x14ac:dyDescent="0.25">
      <c r="B54" s="101" t="s">
        <v>88</v>
      </c>
      <c r="C54" s="102"/>
      <c r="D54" s="103"/>
      <c r="E54" s="104"/>
      <c r="F54" s="105"/>
      <c r="G54" s="55"/>
      <c r="H54" s="57"/>
      <c r="I54" s="105">
        <v>0</v>
      </c>
      <c r="J54" s="105">
        <v>0</v>
      </c>
      <c r="K54" s="105">
        <v>0</v>
      </c>
      <c r="L54" s="105">
        <v>0</v>
      </c>
      <c r="M54" s="55"/>
      <c r="N54" s="57"/>
      <c r="O54" s="105">
        <v>0</v>
      </c>
      <c r="P54" s="105">
        <v>0</v>
      </c>
      <c r="Q54" s="105">
        <v>0</v>
      </c>
      <c r="R54" s="105">
        <v>0</v>
      </c>
      <c r="S54" s="55"/>
      <c r="T54" s="58">
        <v>0</v>
      </c>
      <c r="U54" s="106">
        <v>0</v>
      </c>
      <c r="V54" s="106">
        <v>0</v>
      </c>
      <c r="W54" s="106">
        <v>0</v>
      </c>
      <c r="X54" s="106">
        <v>0</v>
      </c>
      <c r="Y54" s="55"/>
      <c r="Z54" s="58"/>
      <c r="AA54" s="106">
        <v>0</v>
      </c>
      <c r="AB54" s="106">
        <v>0</v>
      </c>
      <c r="AC54" s="106">
        <v>0</v>
      </c>
      <c r="AD54" s="106">
        <v>0</v>
      </c>
      <c r="AE54" s="55"/>
      <c r="AF54" s="57"/>
      <c r="AG54" s="106">
        <v>0</v>
      </c>
      <c r="AH54" s="106">
        <v>0</v>
      </c>
      <c r="AI54" s="106">
        <v>0</v>
      </c>
      <c r="AJ54" s="106">
        <v>0</v>
      </c>
      <c r="AK54" s="55"/>
      <c r="AL54" s="57"/>
      <c r="AM54" s="106">
        <v>0</v>
      </c>
      <c r="AN54" s="106">
        <v>0</v>
      </c>
      <c r="AO54" s="106">
        <v>0</v>
      </c>
      <c r="AP54" s="106">
        <v>0</v>
      </c>
      <c r="AQ54" s="55">
        <v>0</v>
      </c>
      <c r="AR54" s="57">
        <v>0</v>
      </c>
      <c r="AS54" s="106">
        <v>0</v>
      </c>
      <c r="AT54" s="106">
        <v>0</v>
      </c>
      <c r="AU54" s="106">
        <v>0</v>
      </c>
      <c r="AV54" s="106">
        <v>0</v>
      </c>
      <c r="AW54" s="55">
        <v>0</v>
      </c>
      <c r="AX54" s="57">
        <v>0</v>
      </c>
      <c r="AY54" s="106">
        <v>0</v>
      </c>
      <c r="AZ54" s="106">
        <v>0</v>
      </c>
      <c r="BA54" s="106">
        <v>0</v>
      </c>
      <c r="BB54" s="106">
        <v>0</v>
      </c>
      <c r="BC54" s="55" t="e">
        <f>+IF(GENERAL!#REF!&gt;=BE54,BE54,GENERAL!#REF!)</f>
        <v>#REF!</v>
      </c>
      <c r="BD54" s="58" t="e">
        <f>+IF(GENERAL!#REF!&gt;=BF54,BF54,GENERAL!#REF!)</f>
        <v>#REF!</v>
      </c>
      <c r="BE54" s="106">
        <v>0</v>
      </c>
      <c r="BF54" s="106">
        <v>0</v>
      </c>
      <c r="BG54" s="106">
        <v>0</v>
      </c>
      <c r="BH54" s="106">
        <v>0</v>
      </c>
      <c r="BI54" s="55" t="e">
        <f>+IF(GENERAL!#REF!&gt;=BK54,BK54,GENERAL!#REF!)</f>
        <v>#REF!</v>
      </c>
      <c r="BJ54" s="58">
        <v>0</v>
      </c>
      <c r="BK54" s="106">
        <v>0</v>
      </c>
      <c r="BL54" s="106">
        <v>0</v>
      </c>
      <c r="BM54" s="106">
        <v>0</v>
      </c>
      <c r="BN54" s="106">
        <v>0</v>
      </c>
      <c r="BO54" s="55" t="e">
        <f>+IF(GENERAL!#REF!&gt;=BQ54,BQ54,GENERAL!#REF!)</f>
        <v>#REF!</v>
      </c>
      <c r="BP54" s="58">
        <v>0</v>
      </c>
      <c r="BQ54" s="106">
        <v>0</v>
      </c>
      <c r="BR54" s="106">
        <v>0</v>
      </c>
      <c r="BS54" s="106">
        <v>0</v>
      </c>
      <c r="BT54" s="106">
        <v>0</v>
      </c>
      <c r="BU54" s="55" t="e">
        <f>+IF(GENERAL!#REF!&gt;=BW54,BW54,GENERAL!#REF!)</f>
        <v>#REF!</v>
      </c>
      <c r="BV54" s="58">
        <v>0</v>
      </c>
      <c r="BW54" s="106">
        <v>0</v>
      </c>
      <c r="BX54" s="106">
        <v>0</v>
      </c>
      <c r="BY54" s="106">
        <v>0</v>
      </c>
      <c r="BZ54" s="106">
        <v>0</v>
      </c>
      <c r="CA54" s="55" t="e">
        <f>+IF(GENERAL!#REF!&gt;=CC54,CC54,GENERAL!#REF!)</f>
        <v>#REF!</v>
      </c>
      <c r="CB54" s="58">
        <v>0</v>
      </c>
      <c r="CC54" s="58">
        <v>0</v>
      </c>
      <c r="CD54" s="58">
        <v>0</v>
      </c>
      <c r="CE54" s="58">
        <v>0</v>
      </c>
      <c r="CF54" s="58">
        <v>0</v>
      </c>
      <c r="CG54" s="55" t="e">
        <f>+IF(GENERAL!#REF!&gt;=CI54,CI54,GENERAL!#REF!)</f>
        <v>#REF!</v>
      </c>
      <c r="CH54" s="58">
        <v>0</v>
      </c>
      <c r="CI54" s="106">
        <v>0</v>
      </c>
      <c r="CJ54" s="106">
        <v>0</v>
      </c>
      <c r="CK54" s="106">
        <v>0</v>
      </c>
      <c r="CL54" s="106">
        <v>0</v>
      </c>
      <c r="CM54" s="55">
        <f>+GENERAL!G54</f>
        <v>0</v>
      </c>
      <c r="CN54" s="58">
        <v>0</v>
      </c>
      <c r="CO54" s="106">
        <v>0</v>
      </c>
      <c r="CP54" s="106">
        <v>0</v>
      </c>
      <c r="CQ54" s="106">
        <v>0</v>
      </c>
      <c r="CR54" s="106">
        <v>0</v>
      </c>
      <c r="CS54" s="55">
        <f>+GENERAL!M54</f>
        <v>0</v>
      </c>
      <c r="CT54" s="58">
        <f>+GENERAL!N54</f>
        <v>0</v>
      </c>
      <c r="CU54" s="106">
        <v>0</v>
      </c>
      <c r="CV54" s="106">
        <v>0</v>
      </c>
      <c r="CW54" s="106">
        <v>0</v>
      </c>
      <c r="CX54" s="106">
        <v>0</v>
      </c>
      <c r="CY54" s="60" t="e">
        <f t="shared" si="66"/>
        <v>#REF!</v>
      </c>
      <c r="CZ54" s="61" t="e">
        <f t="shared" si="66"/>
        <v>#REF!</v>
      </c>
      <c r="DA54" s="61" t="e">
        <f>+E54-CY54</f>
        <v>#REF!</v>
      </c>
      <c r="DD54" s="81"/>
      <c r="DE54" s="81"/>
      <c r="DF54" s="86"/>
    </row>
    <row r="55" spans="2:111" x14ac:dyDescent="0.25">
      <c r="B55" s="335" t="s">
        <v>89</v>
      </c>
      <c r="C55" s="336"/>
      <c r="D55" s="337"/>
      <c r="E55" s="107"/>
      <c r="F55" s="107"/>
      <c r="G55" s="55"/>
      <c r="H55" s="57"/>
      <c r="I55" s="105">
        <v>0</v>
      </c>
      <c r="J55" s="105">
        <v>0</v>
      </c>
      <c r="K55" s="105">
        <v>0</v>
      </c>
      <c r="L55" s="105">
        <v>0</v>
      </c>
      <c r="M55" s="55"/>
      <c r="N55" s="57"/>
      <c r="O55" s="105">
        <v>0</v>
      </c>
      <c r="P55" s="105">
        <v>0</v>
      </c>
      <c r="Q55" s="105">
        <v>0</v>
      </c>
      <c r="R55" s="105">
        <v>0</v>
      </c>
      <c r="S55" s="55"/>
      <c r="T55" s="58">
        <v>0</v>
      </c>
      <c r="U55" s="106">
        <v>0</v>
      </c>
      <c r="V55" s="106">
        <v>0</v>
      </c>
      <c r="W55" s="106">
        <v>0</v>
      </c>
      <c r="X55" s="106">
        <v>0</v>
      </c>
      <c r="Y55" s="55"/>
      <c r="Z55" s="58"/>
      <c r="AA55" s="106">
        <v>0</v>
      </c>
      <c r="AB55" s="106">
        <v>0</v>
      </c>
      <c r="AC55" s="106">
        <v>0</v>
      </c>
      <c r="AD55" s="106">
        <v>0</v>
      </c>
      <c r="AE55" s="55"/>
      <c r="AF55" s="57"/>
      <c r="AG55" s="106">
        <v>0</v>
      </c>
      <c r="AH55" s="106">
        <v>0</v>
      </c>
      <c r="AI55" s="106">
        <v>0</v>
      </c>
      <c r="AJ55" s="106">
        <v>0</v>
      </c>
      <c r="AK55" s="55"/>
      <c r="AL55" s="57"/>
      <c r="AM55" s="106">
        <v>0</v>
      </c>
      <c r="AN55" s="106">
        <v>0</v>
      </c>
      <c r="AO55" s="106">
        <v>0</v>
      </c>
      <c r="AP55" s="106">
        <v>0</v>
      </c>
      <c r="AQ55" s="55">
        <v>0</v>
      </c>
      <c r="AR55" s="57">
        <v>0</v>
      </c>
      <c r="AS55" s="106">
        <v>0</v>
      </c>
      <c r="AT55" s="106">
        <v>0</v>
      </c>
      <c r="AU55" s="106">
        <v>0</v>
      </c>
      <c r="AV55" s="106">
        <v>0</v>
      </c>
      <c r="AW55" s="55">
        <v>0</v>
      </c>
      <c r="AX55" s="57">
        <v>0</v>
      </c>
      <c r="AY55" s="106">
        <v>0</v>
      </c>
      <c r="AZ55" s="106">
        <v>0</v>
      </c>
      <c r="BA55" s="106">
        <v>0</v>
      </c>
      <c r="BB55" s="106">
        <v>0</v>
      </c>
      <c r="BC55" s="55" t="e">
        <f>+IF(GENERAL!#REF!&gt;=BE55,BE55,GENERAL!#REF!)</f>
        <v>#REF!</v>
      </c>
      <c r="BD55" s="58" t="e">
        <f>+IF(GENERAL!#REF!&gt;=BF55,BF55,GENERAL!#REF!)</f>
        <v>#REF!</v>
      </c>
      <c r="BE55" s="106">
        <v>0</v>
      </c>
      <c r="BF55" s="106">
        <v>0</v>
      </c>
      <c r="BG55" s="106">
        <v>0</v>
      </c>
      <c r="BH55" s="106">
        <v>0</v>
      </c>
      <c r="BI55" s="55" t="e">
        <f>+IF(GENERAL!#REF!&gt;=BK55,BK55,GENERAL!#REF!)</f>
        <v>#REF!</v>
      </c>
      <c r="BJ55" s="58">
        <v>0</v>
      </c>
      <c r="BK55" s="106">
        <v>0</v>
      </c>
      <c r="BL55" s="106">
        <v>0</v>
      </c>
      <c r="BM55" s="106">
        <v>0</v>
      </c>
      <c r="BN55" s="106">
        <v>0</v>
      </c>
      <c r="BO55" s="55" t="e">
        <f>+IF(GENERAL!#REF!&gt;=BQ55,BQ55,GENERAL!#REF!)</f>
        <v>#REF!</v>
      </c>
      <c r="BP55" s="58">
        <v>0</v>
      </c>
      <c r="BQ55" s="106">
        <v>0</v>
      </c>
      <c r="BR55" s="106">
        <v>0</v>
      </c>
      <c r="BS55" s="106">
        <v>0</v>
      </c>
      <c r="BT55" s="106">
        <v>0</v>
      </c>
      <c r="BU55" s="55" t="e">
        <f>+IF(GENERAL!#REF!&gt;=BW55,BW55,GENERAL!#REF!)</f>
        <v>#REF!</v>
      </c>
      <c r="BV55" s="58">
        <v>0</v>
      </c>
      <c r="BW55" s="106">
        <v>0</v>
      </c>
      <c r="BX55" s="106">
        <v>0</v>
      </c>
      <c r="BY55" s="106">
        <v>0</v>
      </c>
      <c r="BZ55" s="106">
        <v>0</v>
      </c>
      <c r="CA55" s="55" t="e">
        <f>+IF(GENERAL!#REF!&gt;=CC55,CC55,GENERAL!#REF!)</f>
        <v>#REF!</v>
      </c>
      <c r="CB55" s="58">
        <v>0</v>
      </c>
      <c r="CC55" s="58">
        <v>0</v>
      </c>
      <c r="CD55" s="58">
        <v>0</v>
      </c>
      <c r="CE55" s="58">
        <v>0</v>
      </c>
      <c r="CF55" s="58">
        <v>0</v>
      </c>
      <c r="CG55" s="55" t="e">
        <f>+IF(GENERAL!#REF!&gt;=CI55,CI55,GENERAL!#REF!)</f>
        <v>#REF!</v>
      </c>
      <c r="CH55" s="58">
        <v>0</v>
      </c>
      <c r="CI55" s="106">
        <v>0</v>
      </c>
      <c r="CJ55" s="106">
        <v>0</v>
      </c>
      <c r="CK55" s="106">
        <v>0</v>
      </c>
      <c r="CL55" s="106">
        <v>0</v>
      </c>
      <c r="CM55" s="55">
        <f>+GENERAL!G55</f>
        <v>0</v>
      </c>
      <c r="CN55" s="58">
        <v>0</v>
      </c>
      <c r="CO55" s="106">
        <v>0</v>
      </c>
      <c r="CP55" s="106">
        <v>0</v>
      </c>
      <c r="CQ55" s="106">
        <v>0</v>
      </c>
      <c r="CR55" s="106">
        <v>0</v>
      </c>
      <c r="CS55" s="55">
        <f>+GENERAL!M55</f>
        <v>0</v>
      </c>
      <c r="CT55" s="58">
        <f>+GENERAL!N55</f>
        <v>0</v>
      </c>
      <c r="CU55" s="106">
        <v>0</v>
      </c>
      <c r="CV55" s="106">
        <v>0</v>
      </c>
      <c r="CW55" s="106">
        <v>0</v>
      </c>
      <c r="CX55" s="106">
        <v>0</v>
      </c>
      <c r="CY55" s="60" t="e">
        <f t="shared" si="66"/>
        <v>#REF!</v>
      </c>
      <c r="CZ55" s="61" t="e">
        <f t="shared" si="66"/>
        <v>#REF!</v>
      </c>
      <c r="DA55" s="61" t="e">
        <f>+E55-CY55</f>
        <v>#REF!</v>
      </c>
      <c r="DE55" s="81"/>
      <c r="DF55" s="86"/>
    </row>
    <row r="56" spans="2:111" x14ac:dyDescent="0.25">
      <c r="B56" s="338" t="s">
        <v>90</v>
      </c>
      <c r="C56" s="339"/>
      <c r="D56" s="340"/>
      <c r="E56" s="107"/>
      <c r="F56" s="107"/>
      <c r="G56" s="55"/>
      <c r="H56" s="57"/>
      <c r="I56" s="105">
        <v>0</v>
      </c>
      <c r="J56" s="105">
        <v>0</v>
      </c>
      <c r="K56" s="105">
        <v>0</v>
      </c>
      <c r="L56" s="105">
        <v>0</v>
      </c>
      <c r="M56" s="55"/>
      <c r="N56" s="57"/>
      <c r="O56" s="105">
        <v>0</v>
      </c>
      <c r="P56" s="105">
        <v>0</v>
      </c>
      <c r="Q56" s="105">
        <v>0</v>
      </c>
      <c r="R56" s="105">
        <v>0</v>
      </c>
      <c r="S56" s="55"/>
      <c r="T56" s="58">
        <v>0</v>
      </c>
      <c r="U56" s="106">
        <v>0</v>
      </c>
      <c r="V56" s="106">
        <v>0</v>
      </c>
      <c r="W56" s="106">
        <v>0</v>
      </c>
      <c r="X56" s="106">
        <v>0</v>
      </c>
      <c r="Y56" s="55"/>
      <c r="Z56" s="58"/>
      <c r="AA56" s="106">
        <v>0</v>
      </c>
      <c r="AB56" s="106">
        <v>0</v>
      </c>
      <c r="AC56" s="106">
        <v>0</v>
      </c>
      <c r="AD56" s="106">
        <v>0</v>
      </c>
      <c r="AE56" s="55"/>
      <c r="AF56" s="57"/>
      <c r="AG56" s="106">
        <v>0</v>
      </c>
      <c r="AH56" s="106">
        <v>0</v>
      </c>
      <c r="AI56" s="106">
        <v>0</v>
      </c>
      <c r="AJ56" s="106">
        <v>0</v>
      </c>
      <c r="AK56" s="55"/>
      <c r="AL56" s="57"/>
      <c r="AM56" s="106">
        <v>0</v>
      </c>
      <c r="AN56" s="106">
        <v>0</v>
      </c>
      <c r="AO56" s="106">
        <v>0</v>
      </c>
      <c r="AP56" s="106">
        <v>0</v>
      </c>
      <c r="AQ56" s="55">
        <v>0</v>
      </c>
      <c r="AR56" s="57">
        <v>0</v>
      </c>
      <c r="AS56" s="106">
        <v>0</v>
      </c>
      <c r="AT56" s="106">
        <v>0</v>
      </c>
      <c r="AU56" s="106">
        <v>0</v>
      </c>
      <c r="AV56" s="106">
        <v>0</v>
      </c>
      <c r="AW56" s="55">
        <v>0</v>
      </c>
      <c r="AX56" s="57">
        <v>0</v>
      </c>
      <c r="AY56" s="106">
        <v>0</v>
      </c>
      <c r="AZ56" s="106">
        <v>0</v>
      </c>
      <c r="BA56" s="106">
        <v>0</v>
      </c>
      <c r="BB56" s="106">
        <v>0</v>
      </c>
      <c r="BC56" s="55" t="e">
        <f>+IF(GENERAL!#REF!&gt;=BE56,BE56,GENERAL!#REF!)</f>
        <v>#REF!</v>
      </c>
      <c r="BD56" s="58" t="e">
        <f>+IF(GENERAL!#REF!&gt;=BF56,BF56,GENERAL!#REF!)</f>
        <v>#REF!</v>
      </c>
      <c r="BE56" s="106">
        <v>0</v>
      </c>
      <c r="BF56" s="106">
        <v>0</v>
      </c>
      <c r="BG56" s="106">
        <v>0</v>
      </c>
      <c r="BH56" s="106">
        <v>0</v>
      </c>
      <c r="BI56" s="55" t="e">
        <f>+IF(GENERAL!#REF!&gt;=BK56,BK56,GENERAL!#REF!)</f>
        <v>#REF!</v>
      </c>
      <c r="BJ56" s="58">
        <v>0</v>
      </c>
      <c r="BK56" s="106">
        <v>0</v>
      </c>
      <c r="BL56" s="106">
        <v>0</v>
      </c>
      <c r="BM56" s="106">
        <v>0</v>
      </c>
      <c r="BN56" s="106">
        <v>0</v>
      </c>
      <c r="BO56" s="55" t="e">
        <f>+IF(GENERAL!#REF!&gt;=BQ56,BQ56,GENERAL!#REF!)</f>
        <v>#REF!</v>
      </c>
      <c r="BP56" s="58">
        <v>0</v>
      </c>
      <c r="BQ56" s="106">
        <v>0</v>
      </c>
      <c r="BR56" s="106">
        <v>0</v>
      </c>
      <c r="BS56" s="106">
        <v>0</v>
      </c>
      <c r="BT56" s="106">
        <v>0</v>
      </c>
      <c r="BU56" s="55" t="e">
        <f>+IF(GENERAL!#REF!&gt;=BW56,BW56,GENERAL!#REF!)</f>
        <v>#REF!</v>
      </c>
      <c r="BV56" s="58">
        <v>0</v>
      </c>
      <c r="BW56" s="106">
        <v>0</v>
      </c>
      <c r="BX56" s="106">
        <v>0</v>
      </c>
      <c r="BY56" s="106">
        <v>0</v>
      </c>
      <c r="BZ56" s="106">
        <v>0</v>
      </c>
      <c r="CA56" s="55" t="e">
        <f>+IF(GENERAL!#REF!&gt;=CC56,CC56,GENERAL!#REF!)</f>
        <v>#REF!</v>
      </c>
      <c r="CB56" s="58">
        <v>0</v>
      </c>
      <c r="CC56" s="58">
        <v>0</v>
      </c>
      <c r="CD56" s="58">
        <v>0</v>
      </c>
      <c r="CE56" s="58">
        <v>0</v>
      </c>
      <c r="CF56" s="58">
        <v>0</v>
      </c>
      <c r="CG56" s="55" t="e">
        <f>+IF(GENERAL!#REF!&gt;=CI56,CI56,GENERAL!#REF!)</f>
        <v>#REF!</v>
      </c>
      <c r="CH56" s="58">
        <v>0</v>
      </c>
      <c r="CI56" s="106">
        <v>0</v>
      </c>
      <c r="CJ56" s="106">
        <v>0</v>
      </c>
      <c r="CK56" s="106">
        <v>0</v>
      </c>
      <c r="CL56" s="106">
        <v>0</v>
      </c>
      <c r="CM56" s="55">
        <f>+GENERAL!G56</f>
        <v>0</v>
      </c>
      <c r="CN56" s="58">
        <v>0</v>
      </c>
      <c r="CO56" s="106">
        <v>0</v>
      </c>
      <c r="CP56" s="106">
        <v>0</v>
      </c>
      <c r="CQ56" s="106">
        <v>0</v>
      </c>
      <c r="CR56" s="106">
        <v>0</v>
      </c>
      <c r="CS56" s="55">
        <f>+GENERAL!M56</f>
        <v>0</v>
      </c>
      <c r="CT56" s="58">
        <f>+GENERAL!N56</f>
        <v>0</v>
      </c>
      <c r="CU56" s="106">
        <v>0</v>
      </c>
      <c r="CV56" s="106">
        <v>0</v>
      </c>
      <c r="CW56" s="106">
        <v>0</v>
      </c>
      <c r="CX56" s="106">
        <v>0</v>
      </c>
      <c r="CY56" s="60" t="e">
        <f t="shared" si="66"/>
        <v>#REF!</v>
      </c>
      <c r="CZ56" s="61" t="e">
        <f t="shared" si="66"/>
        <v>#REF!</v>
      </c>
      <c r="DA56" s="61" t="e">
        <f>+E56-CY56</f>
        <v>#REF!</v>
      </c>
      <c r="DE56" s="81"/>
      <c r="DF56" s="86"/>
    </row>
    <row r="57" spans="2:111" x14ac:dyDescent="0.25">
      <c r="B57" s="321" t="s">
        <v>91</v>
      </c>
      <c r="C57" s="321"/>
      <c r="D57" s="321"/>
      <c r="E57" s="107"/>
      <c r="F57" s="107"/>
      <c r="G57" s="55">
        <v>1217</v>
      </c>
      <c r="H57" s="57"/>
      <c r="I57" s="105">
        <v>0</v>
      </c>
      <c r="J57" s="105">
        <v>0</v>
      </c>
      <c r="K57" s="105">
        <v>0</v>
      </c>
      <c r="L57" s="105">
        <v>0</v>
      </c>
      <c r="M57" s="55">
        <v>1588</v>
      </c>
      <c r="N57" s="57"/>
      <c r="O57" s="105">
        <v>0</v>
      </c>
      <c r="P57" s="105">
        <v>0</v>
      </c>
      <c r="Q57" s="105">
        <v>0</v>
      </c>
      <c r="R57" s="105">
        <v>0</v>
      </c>
      <c r="S57" s="55">
        <v>1588</v>
      </c>
      <c r="T57" s="58">
        <v>0</v>
      </c>
      <c r="U57" s="106">
        <v>0</v>
      </c>
      <c r="V57" s="106">
        <v>0</v>
      </c>
      <c r="W57" s="106">
        <v>0</v>
      </c>
      <c r="X57" s="106">
        <v>0</v>
      </c>
      <c r="Y57" s="55">
        <v>1585</v>
      </c>
      <c r="Z57" s="58"/>
      <c r="AA57" s="106">
        <v>0</v>
      </c>
      <c r="AB57" s="106">
        <v>0</v>
      </c>
      <c r="AC57" s="106">
        <v>0</v>
      </c>
      <c r="AD57" s="106">
        <v>0</v>
      </c>
      <c r="AE57" s="55">
        <v>1585</v>
      </c>
      <c r="AF57" s="57"/>
      <c r="AG57" s="106">
        <v>0</v>
      </c>
      <c r="AH57" s="106">
        <v>0</v>
      </c>
      <c r="AI57" s="106">
        <v>0</v>
      </c>
      <c r="AJ57" s="106">
        <v>0</v>
      </c>
      <c r="AK57" s="55">
        <v>1584</v>
      </c>
      <c r="AL57" s="57"/>
      <c r="AM57" s="106">
        <v>0</v>
      </c>
      <c r="AN57" s="106">
        <v>0</v>
      </c>
      <c r="AO57" s="106">
        <v>0</v>
      </c>
      <c r="AP57" s="106">
        <v>0</v>
      </c>
      <c r="AQ57" s="55">
        <v>1585</v>
      </c>
      <c r="AR57" s="57">
        <v>0</v>
      </c>
      <c r="AS57" s="106">
        <v>0</v>
      </c>
      <c r="AT57" s="106">
        <v>0</v>
      </c>
      <c r="AU57" s="106">
        <v>0</v>
      </c>
      <c r="AV57" s="106">
        <v>0</v>
      </c>
      <c r="AW57" s="55">
        <v>1707</v>
      </c>
      <c r="AX57" s="57">
        <v>0</v>
      </c>
      <c r="AY57" s="106">
        <v>0</v>
      </c>
      <c r="AZ57" s="106">
        <v>0</v>
      </c>
      <c r="BA57" s="106">
        <v>0</v>
      </c>
      <c r="BB57" s="106">
        <v>0</v>
      </c>
      <c r="BC57" s="55" t="e">
        <f>+IF(GENERAL!#REF!&gt;=BE57,BE57,GENERAL!#REF!)</f>
        <v>#REF!</v>
      </c>
      <c r="BD57" s="58" t="e">
        <f>+IF(GENERAL!#REF!&gt;=BF57,BF57,GENERAL!#REF!)</f>
        <v>#REF!</v>
      </c>
      <c r="BE57" s="106">
        <v>0</v>
      </c>
      <c r="BF57" s="106">
        <v>0</v>
      </c>
      <c r="BG57" s="106">
        <v>0</v>
      </c>
      <c r="BH57" s="106">
        <v>0</v>
      </c>
      <c r="BI57" s="55" t="e">
        <f>+IF(GENERAL!#REF!&gt;=BK57,BK57,GENERAL!#REF!)</f>
        <v>#REF!</v>
      </c>
      <c r="BJ57" s="58"/>
      <c r="BK57" s="106">
        <v>0</v>
      </c>
      <c r="BL57" s="106">
        <v>0</v>
      </c>
      <c r="BM57" s="106">
        <v>0</v>
      </c>
      <c r="BN57" s="106">
        <v>0</v>
      </c>
      <c r="BO57" s="55" t="e">
        <f>+IF(GENERAL!#REF!&gt;=BQ57,BQ57,GENERAL!#REF!)</f>
        <v>#REF!</v>
      </c>
      <c r="BP57" s="58"/>
      <c r="BQ57" s="106">
        <v>0</v>
      </c>
      <c r="BR57" s="106">
        <v>0</v>
      </c>
      <c r="BS57" s="106">
        <v>0</v>
      </c>
      <c r="BT57" s="106">
        <v>0</v>
      </c>
      <c r="BU57" s="55" t="e">
        <f>+IF(GENERAL!#REF!&gt;=BW57,BW57,GENERAL!#REF!)</f>
        <v>#REF!</v>
      </c>
      <c r="BV57" s="58"/>
      <c r="BW57" s="106">
        <v>0</v>
      </c>
      <c r="BX57" s="106">
        <v>0</v>
      </c>
      <c r="BY57" s="106">
        <v>0</v>
      </c>
      <c r="BZ57" s="106">
        <v>0</v>
      </c>
      <c r="CA57" s="55" t="e">
        <f>+IF(GENERAL!#REF!&gt;=CC57,CC57,GENERAL!#REF!)</f>
        <v>#REF!</v>
      </c>
      <c r="CB57" s="58"/>
      <c r="CC57" s="58">
        <v>0</v>
      </c>
      <c r="CD57" s="58">
        <v>0</v>
      </c>
      <c r="CE57" s="58">
        <v>0</v>
      </c>
      <c r="CF57" s="58">
        <v>0</v>
      </c>
      <c r="CG57" s="55" t="e">
        <f>+IF(GENERAL!#REF!&gt;=CI57,CI57,GENERAL!#REF!)</f>
        <v>#REF!</v>
      </c>
      <c r="CH57" s="58"/>
      <c r="CI57" s="106">
        <v>0</v>
      </c>
      <c r="CJ57" s="106">
        <v>0</v>
      </c>
      <c r="CK57" s="106">
        <v>0</v>
      </c>
      <c r="CL57" s="106">
        <v>0</v>
      </c>
      <c r="CM57" s="55">
        <f>+GENERAL!G57</f>
        <v>1581</v>
      </c>
      <c r="CN57" s="58"/>
      <c r="CO57" s="106">
        <v>0</v>
      </c>
      <c r="CP57" s="106">
        <v>0</v>
      </c>
      <c r="CQ57" s="106">
        <v>0</v>
      </c>
      <c r="CR57" s="106">
        <v>0</v>
      </c>
      <c r="CS57" s="55">
        <f>+GENERAL!M57</f>
        <v>136</v>
      </c>
      <c r="CT57" s="58">
        <f>+GENERAL!N57</f>
        <v>0</v>
      </c>
      <c r="CU57" s="106">
        <v>0</v>
      </c>
      <c r="CV57" s="106">
        <v>0</v>
      </c>
      <c r="CW57" s="106">
        <v>0</v>
      </c>
      <c r="CX57" s="106">
        <v>0</v>
      </c>
      <c r="CY57" s="60" t="e">
        <f t="shared" si="66"/>
        <v>#REF!</v>
      </c>
      <c r="CZ57" s="61" t="e">
        <f t="shared" si="66"/>
        <v>#REF!</v>
      </c>
      <c r="DA57" s="61" t="e">
        <f>+E57-CY57</f>
        <v>#REF!</v>
      </c>
      <c r="DE57" s="81"/>
      <c r="DF57" s="86"/>
    </row>
    <row r="58" spans="2:111" s="70" customFormat="1" x14ac:dyDescent="0.25">
      <c r="B58" s="326" t="s">
        <v>92</v>
      </c>
      <c r="C58" s="326"/>
      <c r="D58" s="67">
        <f>+D53+D48+D43</f>
        <v>5417134812</v>
      </c>
      <c r="E58" s="67">
        <f>+E53+E48+E43</f>
        <v>4604591091</v>
      </c>
      <c r="F58" s="67">
        <f>+F53+F48+F43</f>
        <v>812543721</v>
      </c>
      <c r="G58" s="67">
        <f t="shared" ref="G58:R58" si="302">+G53+G48+G43-G54-G55-G56-G57</f>
        <v>189488486.34666666</v>
      </c>
      <c r="H58" s="67">
        <f t="shared" si="302"/>
        <v>30542165.739130434</v>
      </c>
      <c r="I58" s="67">
        <f t="shared" si="302"/>
        <v>217334051</v>
      </c>
      <c r="J58" s="67">
        <f t="shared" si="302"/>
        <v>27844347.653333336</v>
      </c>
      <c r="K58" s="67">
        <f t="shared" si="302"/>
        <v>31860291</v>
      </c>
      <c r="L58" s="67">
        <f t="shared" si="302"/>
        <v>1318125.2608695654</v>
      </c>
      <c r="M58" s="67">
        <f t="shared" si="302"/>
        <v>204906066.65000004</v>
      </c>
      <c r="N58" s="67">
        <f t="shared" si="302"/>
        <v>40412181</v>
      </c>
      <c r="O58" s="67">
        <f t="shared" si="302"/>
        <v>226607509</v>
      </c>
      <c r="P58" s="67">
        <f t="shared" si="302"/>
        <v>21699854.350000001</v>
      </c>
      <c r="Q58" s="67">
        <f t="shared" si="302"/>
        <v>40412181</v>
      </c>
      <c r="R58" s="67">
        <f t="shared" si="302"/>
        <v>0</v>
      </c>
      <c r="S58" s="67">
        <f>+S53+S48+S43-S54-S55-S56-S57</f>
        <v>227535768.65000004</v>
      </c>
      <c r="T58" s="67">
        <f t="shared" ref="T58:CE58" si="303">+T53+T48+T43-T54-T55-T56-T57</f>
        <v>38205400.200000003</v>
      </c>
      <c r="U58" s="67">
        <f t="shared" si="303"/>
        <v>229883509</v>
      </c>
      <c r="V58" s="67">
        <f t="shared" si="303"/>
        <v>2346152.3500000006</v>
      </c>
      <c r="W58" s="67">
        <f t="shared" si="303"/>
        <v>40412181</v>
      </c>
      <c r="X58" s="67">
        <f t="shared" si="303"/>
        <v>2206780.7999999998</v>
      </c>
      <c r="Y58" s="67">
        <f t="shared" si="303"/>
        <v>217823720.25</v>
      </c>
      <c r="Z58" s="67">
        <f t="shared" si="303"/>
        <v>37298956.200000003</v>
      </c>
      <c r="AA58" s="67">
        <f t="shared" si="303"/>
        <v>225282729</v>
      </c>
      <c r="AB58" s="67">
        <f t="shared" si="303"/>
        <v>7642423.75</v>
      </c>
      <c r="AC58" s="67">
        <f t="shared" si="303"/>
        <v>37298956</v>
      </c>
      <c r="AD58" s="67">
        <f t="shared" si="303"/>
        <v>-0.19999999995343387</v>
      </c>
      <c r="AE58" s="67">
        <f>+AE53+AE48+AE43-AE54-AE55-AE56-AE57</f>
        <v>225923299</v>
      </c>
      <c r="AF58" s="67">
        <f t="shared" si="303"/>
        <v>40412181.399999999</v>
      </c>
      <c r="AG58" s="67">
        <f t="shared" si="303"/>
        <v>249023244.5</v>
      </c>
      <c r="AH58" s="67">
        <f t="shared" si="303"/>
        <v>23098360.5</v>
      </c>
      <c r="AI58" s="67">
        <f t="shared" si="303"/>
        <v>38205400</v>
      </c>
      <c r="AJ58" s="67">
        <f t="shared" si="303"/>
        <v>-0.19999999995343387</v>
      </c>
      <c r="AK58" s="67">
        <f t="shared" si="303"/>
        <v>224943990</v>
      </c>
      <c r="AL58" s="67">
        <f t="shared" si="303"/>
        <v>40412181.200000003</v>
      </c>
      <c r="AM58" s="67">
        <f t="shared" si="303"/>
        <v>225282729</v>
      </c>
      <c r="AN58" s="67">
        <f t="shared" si="303"/>
        <v>337155</v>
      </c>
      <c r="AO58" s="67">
        <f t="shared" si="303"/>
        <v>39505737</v>
      </c>
      <c r="AP58" s="67">
        <f t="shared" si="303"/>
        <v>-0.19999999995343387</v>
      </c>
      <c r="AQ58" s="67">
        <f t="shared" si="303"/>
        <v>241597857</v>
      </c>
      <c r="AR58" s="67">
        <f t="shared" si="303"/>
        <v>40412181.200000003</v>
      </c>
      <c r="AS58" s="67">
        <f t="shared" si="303"/>
        <v>226607509</v>
      </c>
      <c r="AT58" s="67">
        <f t="shared" si="303"/>
        <v>-14991933</v>
      </c>
      <c r="AU58" s="67">
        <f t="shared" si="303"/>
        <v>40412181</v>
      </c>
      <c r="AV58" s="67">
        <f t="shared" si="303"/>
        <v>-0.19999999995343387</v>
      </c>
      <c r="AW58" s="67">
        <f t="shared" si="303"/>
        <v>218646124.32999998</v>
      </c>
      <c r="AX58" s="67">
        <f t="shared" si="303"/>
        <v>40412181.200000003</v>
      </c>
      <c r="AY58" s="67">
        <f t="shared" si="303"/>
        <v>225282729</v>
      </c>
      <c r="AZ58" s="67">
        <f t="shared" si="303"/>
        <v>6634897.6700000018</v>
      </c>
      <c r="BA58" s="67">
        <f t="shared" si="303"/>
        <v>39505737</v>
      </c>
      <c r="BB58" s="67">
        <f t="shared" si="303"/>
        <v>-0.19999999995343387</v>
      </c>
      <c r="BC58" s="67" t="e">
        <f t="shared" si="303"/>
        <v>#REF!</v>
      </c>
      <c r="BD58" s="67" t="e">
        <f t="shared" si="303"/>
        <v>#REF!</v>
      </c>
      <c r="BE58" s="67">
        <f t="shared" si="303"/>
        <v>226607509</v>
      </c>
      <c r="BF58" s="67" t="e">
        <f t="shared" si="303"/>
        <v>#REF!</v>
      </c>
      <c r="BG58" s="67">
        <f t="shared" si="303"/>
        <v>40412181</v>
      </c>
      <c r="BH58" s="67" t="e">
        <f t="shared" si="303"/>
        <v>#REF!</v>
      </c>
      <c r="BI58" s="67" t="e">
        <f t="shared" si="303"/>
        <v>#REF!</v>
      </c>
      <c r="BJ58" s="67">
        <f t="shared" si="303"/>
        <v>38205400</v>
      </c>
      <c r="BK58" s="67">
        <f t="shared" si="303"/>
        <v>221126275</v>
      </c>
      <c r="BL58" s="67" t="e">
        <f t="shared" si="303"/>
        <v>#REF!</v>
      </c>
      <c r="BM58" s="67">
        <f t="shared" si="303"/>
        <v>40412181</v>
      </c>
      <c r="BN58" s="67">
        <f t="shared" si="303"/>
        <v>2206781</v>
      </c>
      <c r="BO58" s="67" t="e">
        <f t="shared" si="303"/>
        <v>#REF!</v>
      </c>
      <c r="BP58" s="67" t="e">
        <f t="shared" si="303"/>
        <v>#REF!</v>
      </c>
      <c r="BQ58" s="67">
        <f t="shared" si="303"/>
        <v>219801495</v>
      </c>
      <c r="BR58" s="67" t="e">
        <f t="shared" si="303"/>
        <v>#REF!</v>
      </c>
      <c r="BS58" s="67">
        <f t="shared" si="303"/>
        <v>37298956</v>
      </c>
      <c r="BT58" s="67" t="e">
        <f t="shared" si="303"/>
        <v>#REF!</v>
      </c>
      <c r="BU58" s="67" t="e">
        <f t="shared" si="303"/>
        <v>#REF!</v>
      </c>
      <c r="BV58" s="67" t="e">
        <f t="shared" si="303"/>
        <v>#REF!</v>
      </c>
      <c r="BW58" s="67">
        <f t="shared" si="303"/>
        <v>221126275</v>
      </c>
      <c r="BX58" s="67" t="e">
        <f t="shared" si="303"/>
        <v>#REF!</v>
      </c>
      <c r="BY58" s="67">
        <f t="shared" si="303"/>
        <v>38205400</v>
      </c>
      <c r="BZ58" s="67" t="e">
        <f t="shared" si="303"/>
        <v>#REF!</v>
      </c>
      <c r="CA58" s="67" t="e">
        <f t="shared" si="303"/>
        <v>#REF!</v>
      </c>
      <c r="CB58" s="67" t="e">
        <f t="shared" si="303"/>
        <v>#REF!</v>
      </c>
      <c r="CC58" s="67">
        <f t="shared" si="303"/>
        <v>242217230.5</v>
      </c>
      <c r="CD58" s="67" t="e">
        <f t="shared" si="303"/>
        <v>#REF!</v>
      </c>
      <c r="CE58" s="67">
        <f t="shared" si="303"/>
        <v>41319910.5</v>
      </c>
      <c r="CF58" s="67" t="e">
        <f t="shared" ref="CF58:DA58" si="304">+CF53+CF48+CF43-CF54-CF55-CF56-CF57</f>
        <v>#REF!</v>
      </c>
      <c r="CG58" s="67" t="e">
        <f t="shared" si="304"/>
        <v>#REF!</v>
      </c>
      <c r="CH58" s="67" t="e">
        <f t="shared" si="304"/>
        <v>#REF!</v>
      </c>
      <c r="CI58" s="67">
        <f t="shared" si="304"/>
        <v>221126275</v>
      </c>
      <c r="CJ58" s="67" t="e">
        <f t="shared" si="304"/>
        <v>#REF!</v>
      </c>
      <c r="CK58" s="67">
        <f t="shared" si="304"/>
        <v>38205400</v>
      </c>
      <c r="CL58" s="67" t="e">
        <f t="shared" si="304"/>
        <v>#REF!</v>
      </c>
      <c r="CM58" s="67" t="e">
        <f t="shared" si="304"/>
        <v>#REF!</v>
      </c>
      <c r="CN58" s="67" t="e">
        <f t="shared" si="304"/>
        <v>#REF!</v>
      </c>
      <c r="CO58" s="67">
        <f t="shared" si="304"/>
        <v>221126275</v>
      </c>
      <c r="CP58" s="67" t="e">
        <f t="shared" si="304"/>
        <v>#REF!</v>
      </c>
      <c r="CQ58" s="67">
        <f t="shared" si="304"/>
        <v>38205400</v>
      </c>
      <c r="CR58" s="67" t="e">
        <f t="shared" si="304"/>
        <v>#REF!</v>
      </c>
      <c r="CS58" s="67" t="e">
        <f t="shared" si="304"/>
        <v>#REF!</v>
      </c>
      <c r="CT58" s="67" t="e">
        <f t="shared" si="304"/>
        <v>#REF!</v>
      </c>
      <c r="CU58" s="67">
        <f t="shared" si="304"/>
        <v>218157174.625</v>
      </c>
      <c r="CV58" s="67" t="e">
        <f t="shared" si="304"/>
        <v>#REF!</v>
      </c>
      <c r="CW58" s="67">
        <f t="shared" si="304"/>
        <v>35486067</v>
      </c>
      <c r="CX58" s="67" t="e">
        <f t="shared" si="304"/>
        <v>#REF!</v>
      </c>
      <c r="CY58" s="67" t="e">
        <f t="shared" si="66"/>
        <v>#REF!</v>
      </c>
      <c r="CZ58" s="67" t="e">
        <f t="shared" si="66"/>
        <v>#REF!</v>
      </c>
      <c r="DA58" s="67" t="e">
        <f t="shared" si="304"/>
        <v>#REF!</v>
      </c>
      <c r="DC58" s="1"/>
      <c r="DD58" s="1"/>
      <c r="DE58" s="81"/>
      <c r="DF58" s="86"/>
      <c r="DG58" s="1"/>
    </row>
    <row r="59" spans="2:111" x14ac:dyDescent="0.25">
      <c r="B59" s="109"/>
      <c r="C59" s="109"/>
      <c r="D59" s="110"/>
      <c r="E59" s="111"/>
      <c r="F59" s="111"/>
      <c r="G59" s="110">
        <v>189488486</v>
      </c>
      <c r="H59" s="110"/>
      <c r="I59" s="110"/>
      <c r="J59" s="110"/>
      <c r="K59" s="110"/>
      <c r="L59" s="110"/>
      <c r="M59" s="110">
        <v>204906066.65000004</v>
      </c>
      <c r="N59" s="110"/>
      <c r="O59" s="110"/>
      <c r="P59" s="110"/>
      <c r="Q59" s="110"/>
      <c r="R59" s="110"/>
      <c r="S59" s="110">
        <v>227535768.65000004</v>
      </c>
      <c r="T59" s="110"/>
      <c r="U59" s="110"/>
      <c r="V59" s="110"/>
      <c r="W59" s="110"/>
      <c r="X59" s="110"/>
      <c r="Y59" s="110">
        <v>217823720.25</v>
      </c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2" t="e">
        <f>+CM58-GENERAL!G58</f>
        <v>#REF!</v>
      </c>
      <c r="CN59" s="112" t="e">
        <f>+CN58-GENERAL!H58</f>
        <v>#REF!</v>
      </c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3" t="e">
        <f>+CY58-'[3]2. Liquidacion Mensual PU'!J33</f>
        <v>#REF!</v>
      </c>
      <c r="CZ59" s="113" t="e">
        <f>+CZ58-'[3]4. Aportes del asociado'!E57</f>
        <v>#REF!</v>
      </c>
      <c r="DA59" s="110"/>
      <c r="DB59" s="81"/>
      <c r="DE59" s="81"/>
      <c r="DF59" s="86"/>
    </row>
    <row r="60" spans="2:111" ht="16.5" customHeight="1" x14ac:dyDescent="0.25">
      <c r="B60" s="114" t="s">
        <v>93</v>
      </c>
      <c r="C60" s="115"/>
      <c r="D60" s="115"/>
      <c r="E60" s="116"/>
      <c r="F60" s="116"/>
      <c r="G60" s="117">
        <f>+G58-G59</f>
        <v>0.34666666388511658</v>
      </c>
      <c r="H60" s="117"/>
      <c r="I60" s="117">
        <f t="shared" ref="I60:S60" si="305">+I58-I59</f>
        <v>217334051</v>
      </c>
      <c r="J60" s="117">
        <f t="shared" si="305"/>
        <v>27844347.653333336</v>
      </c>
      <c r="K60" s="117">
        <f t="shared" si="305"/>
        <v>31860291</v>
      </c>
      <c r="L60" s="117">
        <f t="shared" si="305"/>
        <v>1318125.2608695654</v>
      </c>
      <c r="M60" s="117">
        <f t="shared" si="305"/>
        <v>0</v>
      </c>
      <c r="N60" s="117">
        <f>++M54+M60</f>
        <v>0</v>
      </c>
      <c r="O60" s="117">
        <f t="shared" si="305"/>
        <v>226607509</v>
      </c>
      <c r="P60" s="117">
        <f t="shared" si="305"/>
        <v>21699854.350000001</v>
      </c>
      <c r="Q60" s="117">
        <f t="shared" si="305"/>
        <v>40412181</v>
      </c>
      <c r="R60" s="117">
        <f t="shared" si="305"/>
        <v>0</v>
      </c>
      <c r="S60" s="117">
        <f t="shared" si="305"/>
        <v>0</v>
      </c>
      <c r="T60" s="118"/>
      <c r="U60" s="116"/>
      <c r="V60" s="116"/>
      <c r="W60" s="116"/>
      <c r="X60" s="116"/>
      <c r="Y60" s="117">
        <f t="shared" ref="Y60" si="306">+Y58-Y59</f>
        <v>0</v>
      </c>
      <c r="Z60" s="118"/>
      <c r="AA60" s="116"/>
      <c r="AB60" s="116"/>
      <c r="AC60" s="116"/>
      <c r="AD60" s="116"/>
      <c r="AE60" s="117"/>
      <c r="AF60" s="116"/>
      <c r="AG60" s="116"/>
      <c r="AH60" s="116"/>
      <c r="AI60" s="116"/>
      <c r="AJ60" s="116"/>
      <c r="AK60" s="117"/>
      <c r="AL60" s="118"/>
      <c r="AM60" s="116"/>
      <c r="AN60" s="116"/>
      <c r="AO60" s="116"/>
      <c r="AP60" s="116"/>
      <c r="AQ60" s="117"/>
      <c r="AR60" s="118"/>
      <c r="AS60" s="116"/>
      <c r="AT60" s="116"/>
      <c r="AU60" s="116"/>
      <c r="AV60" s="116"/>
      <c r="AW60" s="117"/>
      <c r="AX60" s="118"/>
      <c r="AY60" s="116"/>
      <c r="AZ60" s="116"/>
      <c r="BA60" s="116"/>
      <c r="BB60" s="116"/>
      <c r="BC60" s="117"/>
      <c r="BD60" s="118"/>
      <c r="BE60" s="116"/>
      <c r="BF60" s="116"/>
      <c r="BG60" s="116"/>
      <c r="BH60" s="116"/>
      <c r="BI60" s="117"/>
      <c r="BJ60" s="118"/>
      <c r="BK60" s="116"/>
      <c r="BL60" s="116"/>
      <c r="BM60" s="116"/>
      <c r="BN60" s="116"/>
      <c r="BO60" s="117"/>
      <c r="BP60" s="118"/>
      <c r="BQ60" s="116"/>
      <c r="BR60" s="116"/>
      <c r="BS60" s="116"/>
      <c r="BT60" s="116"/>
      <c r="BU60" s="117"/>
      <c r="BV60" s="118"/>
      <c r="BW60" s="116"/>
      <c r="BX60" s="116"/>
      <c r="BY60" s="116"/>
      <c r="BZ60" s="116"/>
      <c r="CA60" s="117"/>
      <c r="CB60" s="118"/>
      <c r="CC60" s="116"/>
      <c r="CD60" s="116"/>
      <c r="CE60" s="116"/>
      <c r="CF60" s="116"/>
      <c r="CG60" s="117"/>
      <c r="CH60" s="118"/>
      <c r="CI60" s="116"/>
      <c r="CJ60" s="116"/>
      <c r="CK60" s="116"/>
      <c r="CL60" s="116"/>
      <c r="CM60" s="117"/>
      <c r="CN60" s="118"/>
      <c r="CO60" s="116"/>
      <c r="CP60" s="116"/>
      <c r="CQ60" s="116"/>
      <c r="CR60" s="116"/>
      <c r="CS60" s="117"/>
      <c r="CT60" s="118"/>
      <c r="CU60" s="116"/>
      <c r="CV60" s="116"/>
      <c r="CW60" s="116"/>
      <c r="CX60" s="116"/>
      <c r="CY60" s="119" t="s">
        <v>94</v>
      </c>
      <c r="CZ60" s="120"/>
      <c r="DA60" s="120"/>
    </row>
    <row r="61" spans="2:111" ht="16.5" customHeight="1" x14ac:dyDescent="0.25">
      <c r="B61" s="331" t="s">
        <v>95</v>
      </c>
      <c r="C61" s="331"/>
      <c r="D61" s="331"/>
      <c r="E61" s="121"/>
      <c r="F61" s="121"/>
      <c r="G61" s="122">
        <f>+J43+G57</f>
        <v>43680741.653333336</v>
      </c>
      <c r="H61" s="121">
        <v>0</v>
      </c>
      <c r="I61" s="121"/>
      <c r="J61" s="123">
        <f>+I43-G43</f>
        <v>43679524.653333336</v>
      </c>
      <c r="K61" s="121">
        <v>0</v>
      </c>
      <c r="L61" s="121">
        <f>+L43</f>
        <v>1318125.2608695654</v>
      </c>
      <c r="M61" s="122">
        <f>+P43+M57</f>
        <v>632105.35000000033</v>
      </c>
      <c r="N61" s="121">
        <v>0</v>
      </c>
      <c r="O61" s="121"/>
      <c r="P61" s="123">
        <f>+O43-M43</f>
        <v>630517.34999996424</v>
      </c>
      <c r="Q61" s="121">
        <v>0</v>
      </c>
      <c r="R61" s="121">
        <f>+R43</f>
        <v>0</v>
      </c>
      <c r="S61" s="122">
        <f>+V43+S57</f>
        <v>1283317.3500000003</v>
      </c>
      <c r="T61" s="121">
        <v>0</v>
      </c>
      <c r="U61" s="121"/>
      <c r="V61" s="123">
        <f>+U43-S43</f>
        <v>1281729.3499999642</v>
      </c>
      <c r="W61" s="121">
        <v>0</v>
      </c>
      <c r="X61" s="121">
        <f>+X43</f>
        <v>-0.19999999995343387</v>
      </c>
      <c r="Y61" s="122">
        <f>+AB43+Y57</f>
        <v>371584.75</v>
      </c>
      <c r="Z61" s="121">
        <v>0</v>
      </c>
      <c r="AA61" s="121"/>
      <c r="AB61" s="123">
        <f>+AA43-Y43</f>
        <v>184999.75</v>
      </c>
      <c r="AC61" s="121">
        <v>0</v>
      </c>
      <c r="AD61" s="121">
        <f>+AD43</f>
        <v>-0.19999999995343387</v>
      </c>
      <c r="AE61" s="122">
        <f>+AH43+AE57</f>
        <v>1585</v>
      </c>
      <c r="AF61" s="121">
        <v>0</v>
      </c>
      <c r="AG61" s="121"/>
      <c r="AH61" s="123">
        <f>+AG43-AE43</f>
        <v>0</v>
      </c>
      <c r="AI61" s="121">
        <v>0</v>
      </c>
      <c r="AJ61" s="121">
        <f>+AJ43</f>
        <v>-0.19999999995343387</v>
      </c>
      <c r="AK61" s="122">
        <f>+AN43+AK57</f>
        <v>1584</v>
      </c>
      <c r="AL61" s="121">
        <v>0</v>
      </c>
      <c r="AM61" s="121"/>
      <c r="AN61" s="123">
        <f>+AM43-AK43</f>
        <v>0</v>
      </c>
      <c r="AO61" s="121">
        <v>0</v>
      </c>
      <c r="AP61" s="121">
        <f>+AP43</f>
        <v>-0.19999999995343387</v>
      </c>
      <c r="AQ61" s="122">
        <f>+AT43+AQ57</f>
        <v>647761</v>
      </c>
      <c r="AR61" s="121">
        <v>0</v>
      </c>
      <c r="AS61" s="121"/>
      <c r="AT61" s="123">
        <f>+AS43-AQ43</f>
        <v>646176</v>
      </c>
      <c r="AU61" s="121">
        <v>0</v>
      </c>
      <c r="AV61" s="121">
        <f>+AV43</f>
        <v>-0.19999999995343387</v>
      </c>
      <c r="AW61" s="122">
        <f>+AZ43+AW57</f>
        <v>5361773.6700000018</v>
      </c>
      <c r="AX61" s="121">
        <v>0</v>
      </c>
      <c r="AY61" s="121"/>
      <c r="AZ61" s="123">
        <f>+AY43-AW43</f>
        <v>5360066.6700000167</v>
      </c>
      <c r="BA61" s="121">
        <v>0</v>
      </c>
      <c r="BB61" s="121">
        <f>+BB43</f>
        <v>-0.19999999995343387</v>
      </c>
      <c r="BC61" s="122" t="e">
        <f>+BF43+BC57</f>
        <v>#REF!</v>
      </c>
      <c r="BD61" s="121">
        <v>0</v>
      </c>
      <c r="BE61" s="121"/>
      <c r="BF61" s="123" t="e">
        <f>+BE43-BC43</f>
        <v>#REF!</v>
      </c>
      <c r="BG61" s="121">
        <v>0</v>
      </c>
      <c r="BH61" s="121" t="e">
        <f>+BH43</f>
        <v>#REF!</v>
      </c>
      <c r="BI61" s="122" t="e">
        <f>+BL43+BI57</f>
        <v>#REF!</v>
      </c>
      <c r="BJ61" s="121">
        <v>0</v>
      </c>
      <c r="BK61" s="121"/>
      <c r="BL61" s="123" t="e">
        <f>+BK43-BI43</f>
        <v>#REF!</v>
      </c>
      <c r="BM61" s="121">
        <v>0</v>
      </c>
      <c r="BN61" s="121">
        <f>+BN43</f>
        <v>0</v>
      </c>
      <c r="BO61" s="122" t="e">
        <f>+BR43+BO57</f>
        <v>#REF!</v>
      </c>
      <c r="BP61" s="121">
        <v>0</v>
      </c>
      <c r="BQ61" s="121"/>
      <c r="BR61" s="123" t="e">
        <f>+BQ43-BO43</f>
        <v>#REF!</v>
      </c>
      <c r="BS61" s="121">
        <v>0</v>
      </c>
      <c r="BT61" s="121" t="e">
        <f>+BT43</f>
        <v>#REF!</v>
      </c>
      <c r="BU61" s="122" t="e">
        <f>+BX43+BU57</f>
        <v>#REF!</v>
      </c>
      <c r="BV61" s="121">
        <v>0</v>
      </c>
      <c r="BW61" s="121"/>
      <c r="BX61" s="123" t="e">
        <f>+BW43-BU43</f>
        <v>#REF!</v>
      </c>
      <c r="BY61" s="121">
        <v>0</v>
      </c>
      <c r="BZ61" s="121" t="e">
        <f>+BZ43</f>
        <v>#REF!</v>
      </c>
      <c r="CA61" s="122" t="e">
        <f>+CD43+CA57</f>
        <v>#REF!</v>
      </c>
      <c r="CB61" s="121">
        <v>0</v>
      </c>
      <c r="CC61" s="121"/>
      <c r="CD61" s="123" t="e">
        <f>+CC43-CA43</f>
        <v>#REF!</v>
      </c>
      <c r="CE61" s="121">
        <v>0</v>
      </c>
      <c r="CF61" s="121" t="e">
        <f>+CF43</f>
        <v>#REF!</v>
      </c>
      <c r="CG61" s="122" t="e">
        <f>+CJ43+CG57</f>
        <v>#REF!</v>
      </c>
      <c r="CH61" s="121">
        <v>0</v>
      </c>
      <c r="CI61" s="121"/>
      <c r="CJ61" s="123" t="e">
        <f>+CI43-CG43</f>
        <v>#REF!</v>
      </c>
      <c r="CK61" s="121">
        <v>0</v>
      </c>
      <c r="CL61" s="121" t="e">
        <f>+CL43</f>
        <v>#REF!</v>
      </c>
      <c r="CM61" s="122" t="e">
        <f>+CP43+CM57</f>
        <v>#REF!</v>
      </c>
      <c r="CN61" s="121">
        <v>0</v>
      </c>
      <c r="CO61" s="121"/>
      <c r="CP61" s="123" t="e">
        <f>+CO43-CM43</f>
        <v>#REF!</v>
      </c>
      <c r="CQ61" s="121">
        <v>0</v>
      </c>
      <c r="CR61" s="121" t="e">
        <f>+CR43</f>
        <v>#REF!</v>
      </c>
      <c r="CS61" s="122" t="e">
        <f>+CV43+CS57</f>
        <v>#REF!</v>
      </c>
      <c r="CT61" s="121">
        <v>0</v>
      </c>
      <c r="CU61" s="121"/>
      <c r="CV61" s="123" t="e">
        <f>+CU43-CS43</f>
        <v>#REF!</v>
      </c>
      <c r="CW61" s="121">
        <v>0</v>
      </c>
      <c r="CX61" s="121" t="e">
        <f>+CX43</f>
        <v>#REF!</v>
      </c>
      <c r="CY61" s="124" t="e">
        <f>+G61+M61+S61+Y61+AE61+AK61+AQ61+AW61+CG61</f>
        <v>#REF!</v>
      </c>
      <c r="CZ61" s="125">
        <f>+H61+N61+T61+Z61+AF61+AL61+AR61+AX61+CH61</f>
        <v>0</v>
      </c>
      <c r="DA61" s="124" t="e">
        <f>+M61+S61+Y61+AE61+AK61+AQ61+AW61+CG61</f>
        <v>#REF!</v>
      </c>
    </row>
    <row r="62" spans="2:111" ht="15" customHeight="1" x14ac:dyDescent="0.25">
      <c r="B62" s="331" t="s">
        <v>96</v>
      </c>
      <c r="C62" s="331"/>
      <c r="D62" s="331"/>
      <c r="E62" s="105"/>
      <c r="F62" s="105"/>
      <c r="G62" s="126">
        <f>+J48+G54+G55+G56</f>
        <v>-17114131</v>
      </c>
      <c r="H62" s="105">
        <v>0</v>
      </c>
      <c r="I62" s="105"/>
      <c r="J62" s="127">
        <f>+I48-G48+G54</f>
        <v>-17114131</v>
      </c>
      <c r="K62" s="105">
        <v>0</v>
      </c>
      <c r="L62" s="105">
        <f>+L48</f>
        <v>0</v>
      </c>
      <c r="M62" s="126">
        <f>+P48+M54+M55+M56</f>
        <v>21069337</v>
      </c>
      <c r="N62" s="105">
        <v>0</v>
      </c>
      <c r="O62" s="105"/>
      <c r="P62" s="127">
        <f>+O48-M48+M54</f>
        <v>21069337</v>
      </c>
      <c r="Q62" s="105">
        <v>0</v>
      </c>
      <c r="R62" s="105">
        <f>+R48</f>
        <v>0</v>
      </c>
      <c r="S62" s="126">
        <f>+V48+S54+S55+S56</f>
        <v>1064423</v>
      </c>
      <c r="T62" s="105">
        <v>0</v>
      </c>
      <c r="U62" s="105"/>
      <c r="V62" s="127">
        <f>+U48-S48+S54</f>
        <v>1064423</v>
      </c>
      <c r="W62" s="105">
        <v>0</v>
      </c>
      <c r="X62" s="105">
        <f>+X48</f>
        <v>0</v>
      </c>
      <c r="Y62" s="126">
        <f>+AB48+Y54+Y55+Y56</f>
        <v>3996424</v>
      </c>
      <c r="Z62" s="105">
        <v>0</v>
      </c>
      <c r="AA62" s="105"/>
      <c r="AB62" s="127">
        <f>+AA48-Y48+Y54</f>
        <v>3996424</v>
      </c>
      <c r="AC62" s="105">
        <v>0</v>
      </c>
      <c r="AD62" s="105">
        <f>+AD48</f>
        <v>0</v>
      </c>
      <c r="AE62" s="126">
        <f>+AH48+AE54+AE55+AE56</f>
        <v>682625</v>
      </c>
      <c r="AF62" s="105">
        <v>0</v>
      </c>
      <c r="AG62" s="105"/>
      <c r="AH62" s="127">
        <f>+AG48-AE48+AE54</f>
        <v>682625</v>
      </c>
      <c r="AI62" s="105">
        <v>0</v>
      </c>
      <c r="AJ62" s="105">
        <f>+AJ48</f>
        <v>0</v>
      </c>
      <c r="AK62" s="126">
        <f>+AN48+AK54+AK55+AK56</f>
        <v>337155</v>
      </c>
      <c r="AL62" s="105">
        <v>0</v>
      </c>
      <c r="AM62" s="105"/>
      <c r="AN62" s="127">
        <f>+AM48-AK48+AK54</f>
        <v>337155</v>
      </c>
      <c r="AO62" s="105">
        <v>0</v>
      </c>
      <c r="AP62" s="105">
        <f>+AP48</f>
        <v>0</v>
      </c>
      <c r="AQ62" s="126">
        <f>+AT48+AQ54+AQ55+AQ56</f>
        <v>1169926</v>
      </c>
      <c r="AR62" s="105">
        <v>0</v>
      </c>
      <c r="AS62" s="105"/>
      <c r="AT62" s="127">
        <f>+AS48-AQ48+AQ54</f>
        <v>1169926</v>
      </c>
      <c r="AU62" s="105">
        <v>0</v>
      </c>
      <c r="AV62" s="105">
        <f>+AV48</f>
        <v>0</v>
      </c>
      <c r="AW62" s="126">
        <f>+AZ48+AW54+AW55+AW56</f>
        <v>460944</v>
      </c>
      <c r="AX62" s="105">
        <v>0</v>
      </c>
      <c r="AY62" s="105"/>
      <c r="AZ62" s="127">
        <f>+AY48-AW48+AW54</f>
        <v>460944</v>
      </c>
      <c r="BA62" s="105">
        <v>0</v>
      </c>
      <c r="BB62" s="105">
        <f>+BB48</f>
        <v>0</v>
      </c>
      <c r="BC62" s="126" t="e">
        <f>+BF48+BC54+BC55+BC56</f>
        <v>#REF!</v>
      </c>
      <c r="BD62" s="105">
        <v>0</v>
      </c>
      <c r="BE62" s="105"/>
      <c r="BF62" s="127" t="e">
        <f>+BE48-BC48+BC54</f>
        <v>#REF!</v>
      </c>
      <c r="BG62" s="105">
        <v>0</v>
      </c>
      <c r="BH62" s="105">
        <f>+BH48</f>
        <v>0</v>
      </c>
      <c r="BI62" s="126" t="e">
        <f>+BL48+BI54+BI55+BI56</f>
        <v>#REF!</v>
      </c>
      <c r="BJ62" s="105">
        <v>0</v>
      </c>
      <c r="BK62" s="105"/>
      <c r="BL62" s="127" t="e">
        <f>+BK48-BI48+BI54</f>
        <v>#REF!</v>
      </c>
      <c r="BM62" s="105">
        <v>0</v>
      </c>
      <c r="BN62" s="105">
        <f>+BN48</f>
        <v>0</v>
      </c>
      <c r="BO62" s="126" t="e">
        <f>+BR48+BO54+BO55+BO56</f>
        <v>#REF!</v>
      </c>
      <c r="BP62" s="105">
        <v>0</v>
      </c>
      <c r="BQ62" s="105"/>
      <c r="BR62" s="127" t="e">
        <f>+BQ48-BO48+BO54</f>
        <v>#REF!</v>
      </c>
      <c r="BS62" s="105">
        <v>0</v>
      </c>
      <c r="BT62" s="105">
        <f>+BT48</f>
        <v>-906444</v>
      </c>
      <c r="BU62" s="126" t="e">
        <f>+BX48+BU54+BU55+BU56</f>
        <v>#REF!</v>
      </c>
      <c r="BV62" s="105">
        <v>0</v>
      </c>
      <c r="BW62" s="105"/>
      <c r="BX62" s="127" t="e">
        <f>+BW48-BU48+BU54</f>
        <v>#REF!</v>
      </c>
      <c r="BY62" s="105">
        <v>0</v>
      </c>
      <c r="BZ62" s="105" t="e">
        <f>+BZ48</f>
        <v>#REF!</v>
      </c>
      <c r="CA62" s="126" t="e">
        <f>+CD48+CA54+CA55+CA56</f>
        <v>#REF!</v>
      </c>
      <c r="CB62" s="105">
        <v>0</v>
      </c>
      <c r="CC62" s="105"/>
      <c r="CD62" s="127" t="e">
        <f>+CC48-CA48+CA54</f>
        <v>#REF!</v>
      </c>
      <c r="CE62" s="105">
        <v>0</v>
      </c>
      <c r="CF62" s="105" t="e">
        <f>+CF48</f>
        <v>#REF!</v>
      </c>
      <c r="CG62" s="126" t="e">
        <f>+CJ48+CG54+CG55+CG56</f>
        <v>#REF!</v>
      </c>
      <c r="CH62" s="105">
        <v>0</v>
      </c>
      <c r="CI62" s="105"/>
      <c r="CJ62" s="127" t="e">
        <f>+CI48-CG48+CG54</f>
        <v>#REF!</v>
      </c>
      <c r="CK62" s="105">
        <v>0</v>
      </c>
      <c r="CL62" s="105" t="e">
        <f>+CL48</f>
        <v>#REF!</v>
      </c>
      <c r="CM62" s="126">
        <f>+CP48+CM54+CM55+CM56</f>
        <v>260090</v>
      </c>
      <c r="CN62" s="105">
        <v>0</v>
      </c>
      <c r="CO62" s="105"/>
      <c r="CP62" s="127">
        <f>+CO48-CM48+CM54</f>
        <v>260090</v>
      </c>
      <c r="CQ62" s="105">
        <v>0</v>
      </c>
      <c r="CR62" s="105">
        <f>+CR48</f>
        <v>0</v>
      </c>
      <c r="CS62" s="126">
        <f>+CV48+CS54+CS55+CS56</f>
        <v>-5723275</v>
      </c>
      <c r="CT62" s="105">
        <v>0</v>
      </c>
      <c r="CU62" s="105"/>
      <c r="CV62" s="127">
        <f>+CU48-CS48+CS54</f>
        <v>-5723275</v>
      </c>
      <c r="CW62" s="105">
        <v>0</v>
      </c>
      <c r="CX62" s="105">
        <f>+CX48</f>
        <v>25224674</v>
      </c>
      <c r="CY62" s="124" t="e">
        <f>+M62+S62+Y62+AE62+AK62+AQ62+AW62+CG62</f>
        <v>#REF!</v>
      </c>
      <c r="CZ62" s="125">
        <f>+H62+N62+T62+Z62+AF62+AL62+AR62+AX62+CH62</f>
        <v>0</v>
      </c>
      <c r="DA62" s="124" t="e">
        <f>+G62+M62+S62+Y62+AE62+AK62+AQ62+AW62+CG62</f>
        <v>#REF!</v>
      </c>
    </row>
    <row r="63" spans="2:111" ht="15" customHeight="1" x14ac:dyDescent="0.25">
      <c r="B63" s="331" t="s">
        <v>97</v>
      </c>
      <c r="C63" s="331"/>
      <c r="D63" s="331"/>
      <c r="E63" s="105"/>
      <c r="F63" s="105"/>
      <c r="G63" s="126">
        <f>+J53</f>
        <v>1278954</v>
      </c>
      <c r="H63" s="105">
        <v>0</v>
      </c>
      <c r="I63" s="105"/>
      <c r="J63" s="127">
        <f>+I53-G53</f>
        <v>1278954</v>
      </c>
      <c r="K63" s="105">
        <v>0</v>
      </c>
      <c r="L63" s="105">
        <f>+L53</f>
        <v>0</v>
      </c>
      <c r="M63" s="126">
        <f>+P53</f>
        <v>0</v>
      </c>
      <c r="N63" s="105">
        <v>0</v>
      </c>
      <c r="O63" s="105"/>
      <c r="P63" s="127">
        <f>+O53-M53</f>
        <v>0</v>
      </c>
      <c r="Q63" s="105">
        <v>0</v>
      </c>
      <c r="R63" s="105">
        <f>+R53</f>
        <v>0</v>
      </c>
      <c r="S63" s="126">
        <f>+V53</f>
        <v>0</v>
      </c>
      <c r="T63" s="105">
        <v>0</v>
      </c>
      <c r="U63" s="105"/>
      <c r="V63" s="127">
        <f>+U53-S53</f>
        <v>0</v>
      </c>
      <c r="W63" s="105">
        <v>0</v>
      </c>
      <c r="X63" s="105">
        <f>+X53</f>
        <v>2206781</v>
      </c>
      <c r="Y63" s="126">
        <f>+AB53</f>
        <v>3276000</v>
      </c>
      <c r="Z63" s="105">
        <v>0</v>
      </c>
      <c r="AA63" s="105"/>
      <c r="AB63" s="127">
        <f>+AA53-Y53</f>
        <v>3276000</v>
      </c>
      <c r="AC63" s="105">
        <v>0</v>
      </c>
      <c r="AD63" s="105">
        <f>+AD53</f>
        <v>0</v>
      </c>
      <c r="AE63" s="126">
        <f>+AH53</f>
        <v>22415735.5</v>
      </c>
      <c r="AF63" s="105">
        <v>0</v>
      </c>
      <c r="AG63" s="105"/>
      <c r="AH63" s="127">
        <f>+AG53-AE53</f>
        <v>22415735.5</v>
      </c>
      <c r="AI63" s="105">
        <v>0</v>
      </c>
      <c r="AJ63" s="105">
        <f>+AJ53</f>
        <v>0</v>
      </c>
      <c r="AK63" s="128">
        <f>+AN53</f>
        <v>0</v>
      </c>
      <c r="AL63" s="105">
        <v>0</v>
      </c>
      <c r="AM63" s="105"/>
      <c r="AN63" s="127">
        <f>+AM53-AK53</f>
        <v>0</v>
      </c>
      <c r="AO63" s="105">
        <v>0</v>
      </c>
      <c r="AP63" s="105">
        <f>+AP53</f>
        <v>0</v>
      </c>
      <c r="AQ63" s="126">
        <f>+AT53</f>
        <v>-16808035</v>
      </c>
      <c r="AR63" s="105">
        <v>0</v>
      </c>
      <c r="AS63" s="105"/>
      <c r="AT63" s="127">
        <f>+AS53-AQ53</f>
        <v>-16808035</v>
      </c>
      <c r="AU63" s="105">
        <v>0</v>
      </c>
      <c r="AV63" s="105">
        <f>+AV53</f>
        <v>0</v>
      </c>
      <c r="AW63" s="126">
        <f>+AZ53</f>
        <v>813887</v>
      </c>
      <c r="AX63" s="105">
        <v>0</v>
      </c>
      <c r="AY63" s="105"/>
      <c r="AZ63" s="127">
        <f>+AY53-AW53</f>
        <v>813887</v>
      </c>
      <c r="BA63" s="105">
        <v>0</v>
      </c>
      <c r="BB63" s="105">
        <f>+BB53</f>
        <v>0</v>
      </c>
      <c r="BC63" s="126" t="e">
        <f>+BF53</f>
        <v>#REF!</v>
      </c>
      <c r="BD63" s="105">
        <v>0</v>
      </c>
      <c r="BE63" s="105"/>
      <c r="BF63" s="127" t="e">
        <f>+BE53-BC53</f>
        <v>#REF!</v>
      </c>
      <c r="BG63" s="105">
        <v>0</v>
      </c>
      <c r="BH63" s="105" t="e">
        <f>+BH53</f>
        <v>#REF!</v>
      </c>
      <c r="BI63" s="126" t="e">
        <f>+BL53</f>
        <v>#REF!</v>
      </c>
      <c r="BJ63" s="105">
        <v>0</v>
      </c>
      <c r="BK63" s="105"/>
      <c r="BL63" s="127" t="e">
        <f>+BK53-BI53</f>
        <v>#REF!</v>
      </c>
      <c r="BM63" s="105">
        <v>0</v>
      </c>
      <c r="BN63" s="105">
        <f>+BN53</f>
        <v>2206781</v>
      </c>
      <c r="BO63" s="126" t="e">
        <f>+BR53</f>
        <v>#REF!</v>
      </c>
      <c r="BP63" s="105">
        <v>0</v>
      </c>
      <c r="BQ63" s="105"/>
      <c r="BR63" s="127" t="e">
        <f>+BQ53-BO53</f>
        <v>#REF!</v>
      </c>
      <c r="BS63" s="105">
        <v>0</v>
      </c>
      <c r="BT63" s="105">
        <f>+BT53</f>
        <v>0</v>
      </c>
      <c r="BU63" s="126" t="e">
        <f>+BX53</f>
        <v>#REF!</v>
      </c>
      <c r="BV63" s="105">
        <v>0</v>
      </c>
      <c r="BW63" s="105"/>
      <c r="BX63" s="127" t="e">
        <f>+BW53-BU53</f>
        <v>#REF!</v>
      </c>
      <c r="BY63" s="105">
        <v>0</v>
      </c>
      <c r="BZ63" s="105">
        <f>+BZ53</f>
        <v>0</v>
      </c>
      <c r="CA63" s="126" t="e">
        <f>+CD53</f>
        <v>#REF!</v>
      </c>
      <c r="CB63" s="105">
        <v>0</v>
      </c>
      <c r="CC63" s="105"/>
      <c r="CD63" s="127" t="e">
        <f>+CC53-CA53</f>
        <v>#REF!</v>
      </c>
      <c r="CE63" s="105">
        <v>0</v>
      </c>
      <c r="CF63" s="105" t="e">
        <f>+CF53</f>
        <v>#REF!</v>
      </c>
      <c r="CG63" s="126" t="e">
        <f>+CJ53</f>
        <v>#REF!</v>
      </c>
      <c r="CH63" s="105">
        <v>0</v>
      </c>
      <c r="CI63" s="105"/>
      <c r="CJ63" s="127" t="e">
        <f>+CI53-CG53</f>
        <v>#REF!</v>
      </c>
      <c r="CK63" s="105">
        <v>0</v>
      </c>
      <c r="CL63" s="105" t="e">
        <f>+CL53</f>
        <v>#REF!</v>
      </c>
      <c r="CM63" s="126">
        <f>+CP53</f>
        <v>0</v>
      </c>
      <c r="CN63" s="105">
        <v>0</v>
      </c>
      <c r="CO63" s="105"/>
      <c r="CP63" s="127">
        <f>+CO53-CM53</f>
        <v>0</v>
      </c>
      <c r="CQ63" s="105">
        <v>0</v>
      </c>
      <c r="CR63" s="105">
        <f>+CR53</f>
        <v>0</v>
      </c>
      <c r="CS63" s="126">
        <f>+CV53</f>
        <v>1005238.625</v>
      </c>
      <c r="CT63" s="105">
        <v>0</v>
      </c>
      <c r="CU63" s="105"/>
      <c r="CV63" s="127">
        <f>+CU53-CS53</f>
        <v>1005238.625</v>
      </c>
      <c r="CW63" s="105">
        <v>0</v>
      </c>
      <c r="CX63" s="105">
        <f>+CX53</f>
        <v>0</v>
      </c>
      <c r="CY63" s="124" t="e">
        <f>+G63+M63+S63+Y63+AE63+AK63+AQ63+AW63+CG63</f>
        <v>#REF!</v>
      </c>
      <c r="CZ63" s="125">
        <f>+N63+T63+Z63+AF63+AL63+AR63+AX63+CH63</f>
        <v>0</v>
      </c>
      <c r="DA63" s="124" t="e">
        <f>+G63+M63+S63+Y63+AE63+AK63+AQ63+AW63+CG63</f>
        <v>#REF!</v>
      </c>
    </row>
    <row r="64" spans="2:111" s="70" customFormat="1" x14ac:dyDescent="0.25">
      <c r="B64" s="332" t="s">
        <v>98</v>
      </c>
      <c r="C64" s="332"/>
      <c r="D64" s="129"/>
      <c r="E64" s="129"/>
      <c r="F64" s="129"/>
      <c r="G64" s="129">
        <f>+G61+G62+G63</f>
        <v>27845564.653333336</v>
      </c>
      <c r="H64" s="129">
        <f>+H54+H61+H63</f>
        <v>0</v>
      </c>
      <c r="I64" s="129">
        <f>+I54+I61+I63</f>
        <v>0</v>
      </c>
      <c r="J64" s="129">
        <f>+J61+J62+J63</f>
        <v>27844347.653333336</v>
      </c>
      <c r="K64" s="129">
        <f>+K54+K61+K63</f>
        <v>0</v>
      </c>
      <c r="L64" s="129">
        <f>+L54+L61+L63</f>
        <v>1318125.2608695654</v>
      </c>
      <c r="M64" s="129">
        <f>+M61+M62+M63</f>
        <v>21701442.350000001</v>
      </c>
      <c r="N64" s="129">
        <f>+N54+N61+N63</f>
        <v>0</v>
      </c>
      <c r="O64" s="129">
        <f>+O54+O61+O63</f>
        <v>0</v>
      </c>
      <c r="P64" s="129">
        <f>+P61+P62+P63</f>
        <v>21699854.349999964</v>
      </c>
      <c r="Q64" s="129">
        <f>+Q54+Q61+Q63</f>
        <v>0</v>
      </c>
      <c r="R64" s="129">
        <f>+R54+R61+R63</f>
        <v>0</v>
      </c>
      <c r="S64" s="129">
        <f>+S61+S62+S63</f>
        <v>2347740.3500000006</v>
      </c>
      <c r="T64" s="129">
        <f>+T54+T61+T63</f>
        <v>0</v>
      </c>
      <c r="U64" s="129">
        <f>+U54+U61+U63</f>
        <v>0</v>
      </c>
      <c r="V64" s="129">
        <f>+V61+V62+V63</f>
        <v>2346152.3499999642</v>
      </c>
      <c r="W64" s="129">
        <f>+W54+W61+W63</f>
        <v>0</v>
      </c>
      <c r="X64" s="129">
        <f>+X54+X61+X63</f>
        <v>2206780.7999999998</v>
      </c>
      <c r="Y64" s="129">
        <f>+Y61+Y62+Y63</f>
        <v>7644008.75</v>
      </c>
      <c r="Z64" s="129">
        <f>+Z54+Z61+Z63</f>
        <v>0</v>
      </c>
      <c r="AA64" s="129">
        <f>+AA54+AA61+AA63</f>
        <v>0</v>
      </c>
      <c r="AB64" s="129">
        <f>+AB61+AB62+AB63</f>
        <v>7457423.75</v>
      </c>
      <c r="AC64" s="129">
        <f>+AC54+AC61+AC63</f>
        <v>0</v>
      </c>
      <c r="AD64" s="129">
        <f>+AD54+AD61+AD63</f>
        <v>-0.19999999995343387</v>
      </c>
      <c r="AE64" s="129">
        <f>+AE61+AE62+AE63</f>
        <v>23099945.5</v>
      </c>
      <c r="AF64" s="129">
        <f>+AF54+AF61+AF63</f>
        <v>0</v>
      </c>
      <c r="AG64" s="129">
        <f>+AG54+AG61+AG63</f>
        <v>0</v>
      </c>
      <c r="AH64" s="129">
        <f>+AH61+AH62+AH63</f>
        <v>23098360.5</v>
      </c>
      <c r="AI64" s="129">
        <f>+AI54+AI61+AI63</f>
        <v>0</v>
      </c>
      <c r="AJ64" s="129">
        <f>+AJ54+AJ61+AJ63</f>
        <v>-0.19999999995343387</v>
      </c>
      <c r="AK64" s="129">
        <f>+AK61+AK62+AK63</f>
        <v>338739</v>
      </c>
      <c r="AL64" s="129">
        <f>+AL54+AL61+AL63</f>
        <v>0</v>
      </c>
      <c r="AM64" s="129">
        <f>+AM54+AM61+AM63</f>
        <v>0</v>
      </c>
      <c r="AN64" s="129">
        <f>+AN61+AN62+AN63</f>
        <v>337155</v>
      </c>
      <c r="AO64" s="129">
        <f>+AO54+AO61+AO63</f>
        <v>0</v>
      </c>
      <c r="AP64" s="129">
        <f>+AP54+AP61+AP63</f>
        <v>-0.19999999995343387</v>
      </c>
      <c r="AQ64" s="129">
        <f>+AQ61+AQ62+AQ63</f>
        <v>-14990348</v>
      </c>
      <c r="AR64" s="129">
        <f>+AR54+AR61+AR63</f>
        <v>0</v>
      </c>
      <c r="AS64" s="129">
        <f>+AS54+AS61+AS63</f>
        <v>0</v>
      </c>
      <c r="AT64" s="129">
        <f>+AT61+AT62+AT63</f>
        <v>-14991933</v>
      </c>
      <c r="AU64" s="129">
        <f>+AU54+AU61+AU63</f>
        <v>0</v>
      </c>
      <c r="AV64" s="129">
        <f>+AV54+AV61+AV63</f>
        <v>-0.19999999995343387</v>
      </c>
      <c r="AW64" s="129">
        <f>+AW61+AW62+AW63</f>
        <v>6636604.6700000018</v>
      </c>
      <c r="AX64" s="129">
        <f>+AX54+AX61+AX63</f>
        <v>0</v>
      </c>
      <c r="AY64" s="129">
        <f>+AY54+AY61+AY63</f>
        <v>0</v>
      </c>
      <c r="AZ64" s="129">
        <f>+AZ61+AZ62+AZ63</f>
        <v>6634897.6700000167</v>
      </c>
      <c r="BA64" s="129">
        <f>+BA54+BA61+BA63</f>
        <v>0</v>
      </c>
      <c r="BB64" s="129">
        <f>+BB54+BB61+BB63</f>
        <v>-0.19999999995343387</v>
      </c>
      <c r="BC64" s="129" t="e">
        <f>+BC61+BC62+BC63</f>
        <v>#REF!</v>
      </c>
      <c r="BD64" s="129" t="e">
        <f>+BD54+BD61+BD63</f>
        <v>#REF!</v>
      </c>
      <c r="BE64" s="129">
        <f>+BE54+BE61+BE63</f>
        <v>0</v>
      </c>
      <c r="BF64" s="129" t="e">
        <f>+BF61+BF62+BF63</f>
        <v>#REF!</v>
      </c>
      <c r="BG64" s="129">
        <f>+BG54+BG61+BG63</f>
        <v>0</v>
      </c>
      <c r="BH64" s="129" t="e">
        <f>+BH54+BH61+BH63</f>
        <v>#REF!</v>
      </c>
      <c r="BI64" s="129" t="e">
        <f>+BI61+BI62+BI63</f>
        <v>#REF!</v>
      </c>
      <c r="BJ64" s="129">
        <f>+BJ54+BJ61+BJ63</f>
        <v>0</v>
      </c>
      <c r="BK64" s="129">
        <f>+BK54+BK61+BK63</f>
        <v>0</v>
      </c>
      <c r="BL64" s="129" t="e">
        <f>+BL61+BL62+BL63</f>
        <v>#REF!</v>
      </c>
      <c r="BM64" s="129">
        <f>+BM54+BM61+BM63</f>
        <v>0</v>
      </c>
      <c r="BN64" s="129">
        <f>+BN54+BN61+BN63</f>
        <v>2206781</v>
      </c>
      <c r="BO64" s="129" t="e">
        <f>+BO61+BO62+BO63</f>
        <v>#REF!</v>
      </c>
      <c r="BP64" s="129">
        <f>+BP54+BP61+BP63</f>
        <v>0</v>
      </c>
      <c r="BQ64" s="129">
        <f>+BQ54+BQ61+BQ63</f>
        <v>0</v>
      </c>
      <c r="BR64" s="129" t="e">
        <f>+BR61+BR62+BR63</f>
        <v>#REF!</v>
      </c>
      <c r="BS64" s="129">
        <f>+BS54+BS61+BS63</f>
        <v>0</v>
      </c>
      <c r="BT64" s="129" t="e">
        <f>+BT54+BT61+BT63</f>
        <v>#REF!</v>
      </c>
      <c r="BU64" s="129" t="e">
        <f>+BU61+BU62+BU63</f>
        <v>#REF!</v>
      </c>
      <c r="BV64" s="129">
        <f>+BV54+BV61+BV63</f>
        <v>0</v>
      </c>
      <c r="BW64" s="129">
        <f>+BW54+BW61+BW63</f>
        <v>0</v>
      </c>
      <c r="BX64" s="129" t="e">
        <f>+BX61+BX62+BX63</f>
        <v>#REF!</v>
      </c>
      <c r="BY64" s="129">
        <f>+BY54+BY61+BY63</f>
        <v>0</v>
      </c>
      <c r="BZ64" s="129" t="e">
        <f>+BZ54+BZ61+BZ63</f>
        <v>#REF!</v>
      </c>
      <c r="CA64" s="129" t="e">
        <f>+CA61+CA62+CA63</f>
        <v>#REF!</v>
      </c>
      <c r="CB64" s="129">
        <f>+CB54+CB61+CB63</f>
        <v>0</v>
      </c>
      <c r="CC64" s="129">
        <f>+CC54+CC61+CC63</f>
        <v>0</v>
      </c>
      <c r="CD64" s="129" t="e">
        <f>+CD61+CD62+CD63</f>
        <v>#REF!</v>
      </c>
      <c r="CE64" s="129">
        <f>+CE54+CE61+CE63</f>
        <v>0</v>
      </c>
      <c r="CF64" s="129" t="e">
        <f>+CF54+CF61+CF63</f>
        <v>#REF!</v>
      </c>
      <c r="CG64" s="129" t="e">
        <f>+CG61+CG62+CG63</f>
        <v>#REF!</v>
      </c>
      <c r="CH64" s="129">
        <f>+CH54+CH61+CH63</f>
        <v>0</v>
      </c>
      <c r="CI64" s="129">
        <f>+CI54+CI61+CI63</f>
        <v>0</v>
      </c>
      <c r="CJ64" s="129" t="e">
        <f>+CJ61+CJ62+CJ63</f>
        <v>#REF!</v>
      </c>
      <c r="CK64" s="129">
        <f>+CK54+CK61+CK63</f>
        <v>0</v>
      </c>
      <c r="CL64" s="129" t="e">
        <f>+CL54+CL61+CL63</f>
        <v>#REF!</v>
      </c>
      <c r="CM64" s="129" t="e">
        <f>+CM61+CM62+CM63</f>
        <v>#REF!</v>
      </c>
      <c r="CN64" s="129">
        <f>+CN54+CN61+CN63</f>
        <v>0</v>
      </c>
      <c r="CO64" s="129">
        <f>+CO54+CO61+CO63</f>
        <v>0</v>
      </c>
      <c r="CP64" s="129" t="e">
        <f>+CP61+CP62+CP63</f>
        <v>#REF!</v>
      </c>
      <c r="CQ64" s="129">
        <f>+CQ54+CQ61+CQ63</f>
        <v>0</v>
      </c>
      <c r="CR64" s="129" t="e">
        <f>+CR54+CR61+CR63</f>
        <v>#REF!</v>
      </c>
      <c r="CS64" s="129" t="e">
        <f>+CS61+CS62+CS63</f>
        <v>#REF!</v>
      </c>
      <c r="CT64" s="129">
        <f>+CT54+CT61+CT63</f>
        <v>0</v>
      </c>
      <c r="CU64" s="129">
        <f>+CU54+CU61+CU63</f>
        <v>0</v>
      </c>
      <c r="CV64" s="129" t="e">
        <f>+CV61+CV62+CV63</f>
        <v>#REF!</v>
      </c>
      <c r="CW64" s="129">
        <f>+CW54+CW61+CW63</f>
        <v>0</v>
      </c>
      <c r="CX64" s="129" t="e">
        <f>+CX54+CX61+CX63</f>
        <v>#REF!</v>
      </c>
      <c r="CY64" s="129" t="e">
        <f>+CY61+CY62+CY63</f>
        <v>#REF!</v>
      </c>
      <c r="CZ64" s="129"/>
      <c r="DA64" s="129" t="e">
        <f>+DA61+DA62+DA63</f>
        <v>#REF!</v>
      </c>
      <c r="DF64" s="71"/>
    </row>
    <row r="65" spans="2:105" x14ac:dyDescent="0.25">
      <c r="G65" s="130"/>
      <c r="H65" s="62"/>
      <c r="I65" s="1"/>
      <c r="J65" s="1"/>
      <c r="K65" s="1"/>
      <c r="L65" s="1"/>
      <c r="M65" s="130"/>
      <c r="N65" s="62"/>
      <c r="O65" s="1"/>
      <c r="P65" s="1"/>
      <c r="Q65" s="1"/>
      <c r="R65" s="1"/>
      <c r="S65" s="130"/>
      <c r="T65" s="62"/>
      <c r="U65" s="1"/>
      <c r="V65" s="1"/>
      <c r="W65" s="1"/>
      <c r="X65" s="1"/>
      <c r="Y65" s="130"/>
      <c r="Z65" s="62"/>
      <c r="AA65" s="1"/>
      <c r="AB65" s="1"/>
      <c r="AC65" s="1"/>
      <c r="AD65" s="1"/>
      <c r="AE65" s="130"/>
      <c r="AF65" s="62"/>
      <c r="AG65" s="1"/>
      <c r="AH65" s="1"/>
      <c r="AI65" s="1"/>
      <c r="AJ65" s="1"/>
      <c r="AK65" s="130"/>
      <c r="AL65" s="62"/>
      <c r="AM65" s="1"/>
      <c r="AN65" s="1"/>
      <c r="AO65" s="1"/>
      <c r="AP65" s="1"/>
      <c r="AQ65" s="130"/>
      <c r="AR65" s="62"/>
      <c r="AS65" s="1"/>
      <c r="AT65" s="1"/>
      <c r="AU65" s="1"/>
      <c r="AV65" s="1"/>
      <c r="AW65" s="130"/>
      <c r="AX65" s="62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30"/>
      <c r="CB65" s="62"/>
      <c r="CC65" s="1"/>
      <c r="CD65" s="1"/>
      <c r="CE65" s="1"/>
      <c r="CF65" s="1"/>
      <c r="CG65" s="130"/>
      <c r="CH65" s="62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</row>
    <row r="66" spans="2:105" ht="15.6" customHeight="1" x14ac:dyDescent="0.25">
      <c r="B66" s="333"/>
      <c r="C66" s="334"/>
      <c r="D66" s="334"/>
      <c r="E66" s="334"/>
      <c r="F66" s="334"/>
      <c r="G66" s="334"/>
      <c r="H66" s="334"/>
      <c r="I66" s="334"/>
      <c r="J66" s="334"/>
      <c r="K66" s="334"/>
      <c r="L66" s="334"/>
      <c r="M66" s="334"/>
      <c r="N66" s="334"/>
      <c r="O66" s="334"/>
      <c r="P66" s="334"/>
      <c r="Q66" s="334"/>
      <c r="R66" s="334"/>
      <c r="S66" s="334"/>
      <c r="T66" s="334"/>
      <c r="U66" s="334"/>
      <c r="V66" s="334"/>
      <c r="W66" s="334"/>
      <c r="X66" s="334"/>
      <c r="Y66" s="334"/>
      <c r="Z66" s="334"/>
      <c r="AA66" s="334"/>
      <c r="AB66" s="334"/>
      <c r="AC66" s="334"/>
      <c r="AD66" s="334"/>
      <c r="AE66" s="334"/>
      <c r="AF66" s="334"/>
      <c r="AG66" s="334"/>
      <c r="AH66" s="334"/>
      <c r="AI66" s="334"/>
      <c r="AJ66" s="334"/>
      <c r="AK66" s="334"/>
      <c r="AL66" s="334"/>
      <c r="AM66" s="334"/>
      <c r="AN66" s="334"/>
      <c r="AO66" s="334"/>
      <c r="AP66" s="334"/>
      <c r="AQ66" s="334"/>
      <c r="AR66" s="334"/>
      <c r="AS66" s="334"/>
      <c r="AT66" s="334"/>
      <c r="AU66" s="334"/>
      <c r="AV66" s="334"/>
      <c r="AW66" s="334"/>
      <c r="AX66" s="334"/>
      <c r="AY66" s="334"/>
      <c r="AZ66" s="334"/>
      <c r="BA66" s="334"/>
      <c r="BB66" s="334"/>
      <c r="BC66" s="334"/>
      <c r="BD66" s="334"/>
      <c r="BE66" s="334"/>
      <c r="BF66" s="334"/>
      <c r="BG66" s="334"/>
      <c r="BH66" s="334"/>
      <c r="BI66" s="334"/>
      <c r="BJ66" s="334"/>
      <c r="BK66" s="334"/>
      <c r="BL66" s="334"/>
      <c r="BM66" s="334"/>
      <c r="BN66" s="334"/>
      <c r="BO66" s="334"/>
      <c r="BP66" s="334"/>
      <c r="BQ66" s="334"/>
      <c r="BR66" s="334"/>
      <c r="BS66" s="334"/>
      <c r="BT66" s="334"/>
      <c r="BU66" s="334"/>
      <c r="BV66" s="334"/>
      <c r="BW66" s="334"/>
      <c r="BX66" s="334"/>
      <c r="BY66" s="334"/>
      <c r="BZ66" s="334"/>
      <c r="CA66" s="334"/>
      <c r="CB66" s="334"/>
      <c r="CC66" s="334"/>
      <c r="CD66" s="334"/>
      <c r="CE66" s="334"/>
      <c r="CF66" s="334"/>
      <c r="CG66" s="334"/>
      <c r="CH66" s="334"/>
      <c r="CI66" s="334"/>
      <c r="CJ66" s="334"/>
      <c r="CK66" s="334"/>
      <c r="CL66" s="334"/>
      <c r="CM66" s="334"/>
      <c r="CN66" s="334"/>
      <c r="CO66" s="334"/>
      <c r="CP66" s="334"/>
      <c r="CQ66" s="334"/>
      <c r="CR66" s="334"/>
      <c r="CS66" s="334"/>
      <c r="CT66" s="334"/>
      <c r="CU66" s="334"/>
      <c r="CV66" s="334"/>
      <c r="CW66" s="334"/>
      <c r="CX66" s="334"/>
      <c r="CY66" s="334"/>
      <c r="CZ66" s="334"/>
      <c r="DA66" s="334"/>
    </row>
  </sheetData>
  <mergeCells count="80">
    <mergeCell ref="B63:D63"/>
    <mergeCell ref="B64:C64"/>
    <mergeCell ref="B66:DA66"/>
    <mergeCell ref="B55:D55"/>
    <mergeCell ref="B56:D56"/>
    <mergeCell ref="B57:D57"/>
    <mergeCell ref="B58:C58"/>
    <mergeCell ref="B61:D61"/>
    <mergeCell ref="B62:D62"/>
    <mergeCell ref="CA15:CF15"/>
    <mergeCell ref="CG15:CL15"/>
    <mergeCell ref="CM15:CR15"/>
    <mergeCell ref="E14:F16"/>
    <mergeCell ref="G14:L14"/>
    <mergeCell ref="B14:B16"/>
    <mergeCell ref="C14:C16"/>
    <mergeCell ref="D14:D16"/>
    <mergeCell ref="B53:C53"/>
    <mergeCell ref="BU15:BZ15"/>
    <mergeCell ref="B43:C43"/>
    <mergeCell ref="B44:C44"/>
    <mergeCell ref="B48:C48"/>
    <mergeCell ref="B51:C51"/>
    <mergeCell ref="B52:C52"/>
    <mergeCell ref="CS14:CX14"/>
    <mergeCell ref="CY14:CZ16"/>
    <mergeCell ref="DA14:DA17"/>
    <mergeCell ref="CS15:CX15"/>
    <mergeCell ref="B17:D17"/>
    <mergeCell ref="AK15:AP15"/>
    <mergeCell ref="AQ15:AV15"/>
    <mergeCell ref="AW15:BB15"/>
    <mergeCell ref="BC15:BH15"/>
    <mergeCell ref="BI15:BN15"/>
    <mergeCell ref="BO15:BT15"/>
    <mergeCell ref="G15:L15"/>
    <mergeCell ref="M15:R15"/>
    <mergeCell ref="S15:X15"/>
    <mergeCell ref="Y15:AD15"/>
    <mergeCell ref="AE15:AJ15"/>
    <mergeCell ref="CY11:CZ11"/>
    <mergeCell ref="CY12:CZ12"/>
    <mergeCell ref="CA14:CF14"/>
    <mergeCell ref="M14:R14"/>
    <mergeCell ref="S14:X14"/>
    <mergeCell ref="Y14:AD14"/>
    <mergeCell ref="AE14:AJ14"/>
    <mergeCell ref="AK14:AP14"/>
    <mergeCell ref="AQ14:AV14"/>
    <mergeCell ref="AW14:BB14"/>
    <mergeCell ref="BC14:BH14"/>
    <mergeCell ref="BI14:BN14"/>
    <mergeCell ref="BO14:BT14"/>
    <mergeCell ref="BU14:BZ14"/>
    <mergeCell ref="CG14:CL14"/>
    <mergeCell ref="CM14:CR14"/>
    <mergeCell ref="B8:CL8"/>
    <mergeCell ref="CY8:CZ8"/>
    <mergeCell ref="B9:CL9"/>
    <mergeCell ref="CY9:CZ9"/>
    <mergeCell ref="CY10:CZ10"/>
    <mergeCell ref="B2:C5"/>
    <mergeCell ref="D2:CL5"/>
    <mergeCell ref="B6:CL6"/>
    <mergeCell ref="CY6:CZ6"/>
    <mergeCell ref="B7:CL7"/>
    <mergeCell ref="CY7:CZ7"/>
    <mergeCell ref="CY2:DA2"/>
    <mergeCell ref="CY3:DA3"/>
    <mergeCell ref="CY4:DA4"/>
    <mergeCell ref="CY5:DA5"/>
    <mergeCell ref="AQ1:AV1"/>
    <mergeCell ref="AW1:BB1"/>
    <mergeCell ref="CA1:CF1"/>
    <mergeCell ref="CG1:CL1"/>
    <mergeCell ref="M1:R1"/>
    <mergeCell ref="S1:X1"/>
    <mergeCell ref="Y1:AD1"/>
    <mergeCell ref="AE1:AJ1"/>
    <mergeCell ref="AK1:AP1"/>
  </mergeCells>
  <printOptions horizontalCentered="1" verticalCentered="1"/>
  <pageMargins left="0.51181102362204722" right="0.31496062992125984" top="0.35433070866141736" bottom="0.35433070866141736" header="0.31496062992125984" footer="0.11811023622047245"/>
  <pageSetup paperSize="9" scale="74" orientation="portrait" r:id="rId1"/>
  <colBreaks count="1" manualBreakCount="1">
    <brk id="17" min="1" max="6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D67"/>
  <sheetViews>
    <sheetView showGridLines="0" topLeftCell="B12" zoomScale="95" zoomScaleNormal="95" zoomScaleSheetLayoutView="130" workbookViewId="0">
      <pane xSplit="1" topLeftCell="C1" activePane="topRight" state="frozen"/>
      <selection activeCell="E37" sqref="E37"/>
      <selection pane="topRight" activeCell="E37" sqref="E37"/>
    </sheetView>
  </sheetViews>
  <sheetFormatPr baseColWidth="10" defaultColWidth="15.28515625" defaultRowHeight="11.25" outlineLevelCol="1" x14ac:dyDescent="0.25"/>
  <cols>
    <col min="1" max="1" width="1.42578125" style="131" customWidth="1"/>
    <col min="2" max="2" width="36.140625" style="2" customWidth="1"/>
    <col min="3" max="3" width="7.5703125" style="2" customWidth="1"/>
    <col min="4" max="4" width="13.5703125" style="2" customWidth="1"/>
    <col min="5" max="5" width="13.5703125" style="132" customWidth="1"/>
    <col min="6" max="6" width="12.42578125" style="132" customWidth="1"/>
    <col min="7" max="8" width="9.7109375" style="132" bestFit="1" customWidth="1"/>
    <col min="9" max="9" width="11.140625" style="132" hidden="1" customWidth="1" outlineLevel="1"/>
    <col min="10" max="10" width="9.7109375" style="132" hidden="1" customWidth="1" outlineLevel="1"/>
    <col min="11" max="11" width="11.140625" style="132" hidden="1" customWidth="1" outlineLevel="1"/>
    <col min="12" max="12" width="9.7109375" style="132" hidden="1" customWidth="1" outlineLevel="1"/>
    <col min="13" max="13" width="9.7109375" style="132" bestFit="1" customWidth="1" collapsed="1"/>
    <col min="14" max="14" width="9.7109375" style="132" bestFit="1" customWidth="1"/>
    <col min="15" max="15" width="11.140625" style="132" hidden="1" customWidth="1" outlineLevel="1"/>
    <col min="16" max="16" width="9.7109375" style="132" hidden="1" customWidth="1" outlineLevel="1"/>
    <col min="17" max="17" width="11.140625" style="132" hidden="1" customWidth="1" outlineLevel="1"/>
    <col min="18" max="18" width="9.7109375" style="132" hidden="1" customWidth="1" outlineLevel="1"/>
    <col min="19" max="19" width="9.7109375" style="132" hidden="1" customWidth="1" collapsed="1"/>
    <col min="20" max="20" width="9.7109375" style="132" hidden="1" customWidth="1"/>
    <col min="21" max="21" width="11.140625" style="132" hidden="1" customWidth="1" outlineLevel="1"/>
    <col min="22" max="22" width="9.7109375" style="132" hidden="1" customWidth="1" outlineLevel="1"/>
    <col min="23" max="23" width="11.140625" style="132" hidden="1" customWidth="1" outlineLevel="1"/>
    <col min="24" max="24" width="9.7109375" style="132" hidden="1" customWidth="1" outlineLevel="1"/>
    <col min="25" max="25" width="9.7109375" style="132" hidden="1" customWidth="1" collapsed="1"/>
    <col min="26" max="26" width="9.7109375" style="132" hidden="1" customWidth="1"/>
    <col min="27" max="27" width="11.140625" style="132" hidden="1" customWidth="1" outlineLevel="1"/>
    <col min="28" max="28" width="9.7109375" style="132" hidden="1" customWidth="1" outlineLevel="1"/>
    <col min="29" max="29" width="11.140625" style="132" hidden="1" customWidth="1" outlineLevel="1"/>
    <col min="30" max="30" width="9.7109375" style="132" hidden="1" customWidth="1" outlineLevel="1"/>
    <col min="31" max="31" width="9.7109375" style="132" hidden="1" customWidth="1" collapsed="1"/>
    <col min="32" max="32" width="9.7109375" style="132" hidden="1" customWidth="1"/>
    <col min="33" max="33" width="11.140625" style="132" hidden="1" customWidth="1" outlineLevel="1"/>
    <col min="34" max="34" width="9.7109375" style="132" hidden="1" customWidth="1" outlineLevel="1"/>
    <col min="35" max="35" width="11.140625" style="132" hidden="1" customWidth="1" outlineLevel="1"/>
    <col min="36" max="36" width="9.7109375" style="132" hidden="1" customWidth="1" outlineLevel="1"/>
    <col min="37" max="37" width="13.140625" style="132" hidden="1" customWidth="1" collapsed="1"/>
    <col min="38" max="38" width="10.5703125" style="132" hidden="1" customWidth="1"/>
    <col min="39" max="39" width="11.140625" style="132" hidden="1" customWidth="1" outlineLevel="1"/>
    <col min="40" max="40" width="9.7109375" style="132" hidden="1" customWidth="1" outlineLevel="1"/>
    <col min="41" max="41" width="11.140625" style="132" hidden="1" customWidth="1" outlineLevel="1"/>
    <col min="42" max="42" width="9.7109375" style="132" hidden="1" customWidth="1" outlineLevel="1"/>
    <col min="43" max="43" width="9.7109375" style="132" hidden="1" customWidth="1" collapsed="1"/>
    <col min="44" max="44" width="9.7109375" style="132" hidden="1" customWidth="1"/>
    <col min="45" max="45" width="11.140625" style="132" hidden="1" customWidth="1" outlineLevel="1"/>
    <col min="46" max="46" width="9.7109375" style="132" hidden="1" customWidth="1" outlineLevel="1"/>
    <col min="47" max="47" width="11.140625" style="132" hidden="1" customWidth="1" outlineLevel="1"/>
    <col min="48" max="48" width="9.7109375" style="132" hidden="1" customWidth="1" outlineLevel="1"/>
    <col min="49" max="49" width="9.7109375" style="132" hidden="1" customWidth="1" collapsed="1"/>
    <col min="50" max="50" width="9.7109375" style="132" hidden="1" customWidth="1"/>
    <col min="51" max="51" width="11.140625" style="132" hidden="1" customWidth="1" outlineLevel="1"/>
    <col min="52" max="52" width="9.7109375" style="132" hidden="1" customWidth="1" outlineLevel="1"/>
    <col min="53" max="53" width="11.140625" style="132" hidden="1" customWidth="1" outlineLevel="1"/>
    <col min="54" max="54" width="9.7109375" style="132" hidden="1" customWidth="1" outlineLevel="1"/>
    <col min="55" max="55" width="13.140625" style="132" hidden="1" customWidth="1" collapsed="1"/>
    <col min="56" max="56" width="9.7109375" style="132" hidden="1" customWidth="1"/>
    <col min="57" max="57" width="11.140625" style="132" hidden="1" customWidth="1" outlineLevel="1"/>
    <col min="58" max="58" width="9.7109375" style="132" hidden="1" customWidth="1" outlineLevel="1"/>
    <col min="59" max="59" width="11.140625" style="132" hidden="1" customWidth="1" outlineLevel="1"/>
    <col min="60" max="60" width="9.7109375" style="132" hidden="1" customWidth="1" outlineLevel="1"/>
    <col min="61" max="61" width="13.140625" style="132" hidden="1" customWidth="1" collapsed="1"/>
    <col min="62" max="62" width="9.7109375" style="132" hidden="1" customWidth="1"/>
    <col min="63" max="63" width="11.140625" style="132" hidden="1" customWidth="1" outlineLevel="1"/>
    <col min="64" max="64" width="9.7109375" style="132" hidden="1" customWidth="1" outlineLevel="1"/>
    <col min="65" max="65" width="11.140625" style="132" hidden="1" customWidth="1" outlineLevel="1"/>
    <col min="66" max="66" width="9.7109375" style="132" hidden="1" customWidth="1" outlineLevel="1"/>
    <col min="67" max="67" width="9.5703125" style="132" hidden="1" customWidth="1" collapsed="1"/>
    <col min="68" max="68" width="8.7109375" style="132" hidden="1" customWidth="1"/>
    <col min="69" max="69" width="9.5703125" style="132" hidden="1" customWidth="1" outlineLevel="1"/>
    <col min="70" max="70" width="8.42578125" style="132" hidden="1" customWidth="1" outlineLevel="1"/>
    <col min="71" max="71" width="9.28515625" style="132" hidden="1" customWidth="1" outlineLevel="1"/>
    <col min="72" max="72" width="9.7109375" style="132" hidden="1" customWidth="1" outlineLevel="1"/>
    <col min="73" max="73" width="13.140625" style="132" hidden="1" customWidth="1" collapsed="1"/>
    <col min="74" max="74" width="9.7109375" style="132" hidden="1" customWidth="1"/>
    <col min="75" max="75" width="11.140625" style="132" hidden="1" customWidth="1" outlineLevel="1"/>
    <col min="76" max="76" width="9.7109375" style="132" hidden="1" customWidth="1" outlineLevel="1"/>
    <col min="77" max="77" width="11.140625" style="132" hidden="1" customWidth="1" outlineLevel="1"/>
    <col min="78" max="78" width="9.7109375" style="132" hidden="1" customWidth="1" outlineLevel="1"/>
    <col min="79" max="79" width="10.7109375" style="132" customWidth="1" collapsed="1"/>
    <col min="80" max="80" width="9.5703125" style="132" customWidth="1"/>
    <col min="81" max="81" width="12.7109375" style="132" customWidth="1"/>
    <col min="82" max="82" width="15.85546875" style="131" customWidth="1"/>
    <col min="83" max="16384" width="15.28515625" style="131"/>
  </cols>
  <sheetData>
    <row r="1" spans="1:81" ht="8.25" customHeight="1" x14ac:dyDescent="0.25"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  <c r="AF1" s="341"/>
      <c r="AG1" s="341"/>
      <c r="AH1" s="341"/>
      <c r="AI1" s="341"/>
      <c r="AJ1" s="341"/>
      <c r="AK1" s="341"/>
      <c r="AL1" s="341"/>
      <c r="AM1" s="341"/>
      <c r="AN1" s="341"/>
      <c r="AO1" s="341"/>
      <c r="AP1" s="341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341"/>
      <c r="BV1" s="341"/>
      <c r="BW1" s="341"/>
      <c r="BX1" s="341"/>
      <c r="BY1" s="341"/>
      <c r="BZ1" s="341"/>
    </row>
    <row r="2" spans="1:81" s="134" customFormat="1" ht="14.25" customHeight="1" x14ac:dyDescent="0.25">
      <c r="B2" s="285"/>
      <c r="C2" s="285"/>
      <c r="D2" s="286" t="s">
        <v>0</v>
      </c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F2" s="287"/>
      <c r="BG2" s="287"/>
      <c r="BH2" s="287"/>
      <c r="BI2" s="287"/>
      <c r="BJ2" s="287"/>
      <c r="BK2" s="287"/>
      <c r="BL2" s="287"/>
      <c r="BM2" s="287"/>
      <c r="BN2" s="287"/>
      <c r="BO2" s="287"/>
      <c r="BP2" s="287"/>
      <c r="BQ2" s="287"/>
      <c r="BR2" s="287"/>
      <c r="BS2" s="287"/>
      <c r="BT2" s="287"/>
      <c r="BU2" s="287"/>
      <c r="BV2" s="287"/>
      <c r="BW2" s="287"/>
      <c r="BX2" s="287"/>
      <c r="BY2" s="287"/>
      <c r="BZ2" s="288"/>
      <c r="CA2" s="342" t="s">
        <v>1</v>
      </c>
      <c r="CB2" s="343"/>
      <c r="CC2" s="344"/>
    </row>
    <row r="3" spans="1:81" s="134" customFormat="1" ht="14.25" customHeight="1" x14ac:dyDescent="0.25">
      <c r="B3" s="285"/>
      <c r="C3" s="285"/>
      <c r="D3" s="289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  <c r="AB3" s="290"/>
      <c r="AC3" s="290"/>
      <c r="AD3" s="290"/>
      <c r="AE3" s="290"/>
      <c r="AF3" s="290"/>
      <c r="AG3" s="290"/>
      <c r="AH3" s="290"/>
      <c r="AI3" s="290"/>
      <c r="AJ3" s="290"/>
      <c r="AK3" s="290"/>
      <c r="AL3" s="290"/>
      <c r="AM3" s="290"/>
      <c r="AN3" s="290"/>
      <c r="AO3" s="290"/>
      <c r="AP3" s="290"/>
      <c r="AQ3" s="290"/>
      <c r="AR3" s="290"/>
      <c r="AS3" s="290"/>
      <c r="AT3" s="290"/>
      <c r="AU3" s="290"/>
      <c r="AV3" s="290"/>
      <c r="AW3" s="290"/>
      <c r="AX3" s="290"/>
      <c r="AY3" s="290"/>
      <c r="AZ3" s="290"/>
      <c r="BA3" s="290"/>
      <c r="BB3" s="290"/>
      <c r="BC3" s="290"/>
      <c r="BD3" s="290"/>
      <c r="BE3" s="290"/>
      <c r="BF3" s="290"/>
      <c r="BG3" s="290"/>
      <c r="BH3" s="290"/>
      <c r="BI3" s="290"/>
      <c r="BJ3" s="290"/>
      <c r="BK3" s="290"/>
      <c r="BL3" s="290"/>
      <c r="BM3" s="290"/>
      <c r="BN3" s="290"/>
      <c r="BO3" s="290"/>
      <c r="BP3" s="290"/>
      <c r="BQ3" s="290"/>
      <c r="BR3" s="290"/>
      <c r="BS3" s="290"/>
      <c r="BT3" s="290"/>
      <c r="BU3" s="290"/>
      <c r="BV3" s="290"/>
      <c r="BW3" s="290"/>
      <c r="BX3" s="290"/>
      <c r="BY3" s="290"/>
      <c r="BZ3" s="291"/>
      <c r="CA3" s="342" t="s">
        <v>2</v>
      </c>
      <c r="CB3" s="343"/>
      <c r="CC3" s="344"/>
    </row>
    <row r="4" spans="1:81" s="134" customFormat="1" ht="14.25" customHeight="1" x14ac:dyDescent="0.25">
      <c r="B4" s="285"/>
      <c r="C4" s="285"/>
      <c r="D4" s="289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  <c r="AE4" s="290"/>
      <c r="AF4" s="290"/>
      <c r="AG4" s="290"/>
      <c r="AH4" s="290"/>
      <c r="AI4" s="290"/>
      <c r="AJ4" s="290"/>
      <c r="AK4" s="290"/>
      <c r="AL4" s="290"/>
      <c r="AM4" s="290"/>
      <c r="AN4" s="290"/>
      <c r="AO4" s="290"/>
      <c r="AP4" s="290"/>
      <c r="AQ4" s="290"/>
      <c r="AR4" s="290"/>
      <c r="AS4" s="290"/>
      <c r="AT4" s="290"/>
      <c r="AU4" s="290"/>
      <c r="AV4" s="290"/>
      <c r="AW4" s="290"/>
      <c r="AX4" s="290"/>
      <c r="AY4" s="290"/>
      <c r="AZ4" s="290"/>
      <c r="BA4" s="290"/>
      <c r="BB4" s="290"/>
      <c r="BC4" s="290"/>
      <c r="BD4" s="290"/>
      <c r="BE4" s="290"/>
      <c r="BF4" s="290"/>
      <c r="BG4" s="290"/>
      <c r="BH4" s="290"/>
      <c r="BI4" s="290"/>
      <c r="BJ4" s="290"/>
      <c r="BK4" s="290"/>
      <c r="BL4" s="290"/>
      <c r="BM4" s="290"/>
      <c r="BN4" s="290"/>
      <c r="BO4" s="290"/>
      <c r="BP4" s="290"/>
      <c r="BQ4" s="290"/>
      <c r="BR4" s="290"/>
      <c r="BS4" s="290"/>
      <c r="BT4" s="290"/>
      <c r="BU4" s="290"/>
      <c r="BV4" s="290"/>
      <c r="BW4" s="290"/>
      <c r="BX4" s="290"/>
      <c r="BY4" s="290"/>
      <c r="BZ4" s="291"/>
      <c r="CA4" s="342" t="s">
        <v>3</v>
      </c>
      <c r="CB4" s="343"/>
      <c r="CC4" s="344"/>
    </row>
    <row r="5" spans="1:81" s="134" customFormat="1" ht="14.25" customHeight="1" x14ac:dyDescent="0.25">
      <c r="B5" s="285"/>
      <c r="C5" s="285"/>
      <c r="D5" s="292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293"/>
      <c r="AP5" s="293"/>
      <c r="AQ5" s="293"/>
      <c r="AR5" s="293"/>
      <c r="AS5" s="293"/>
      <c r="AT5" s="293"/>
      <c r="AU5" s="293"/>
      <c r="AV5" s="293"/>
      <c r="AW5" s="293"/>
      <c r="AX5" s="293"/>
      <c r="AY5" s="293"/>
      <c r="AZ5" s="293"/>
      <c r="BA5" s="293"/>
      <c r="BB5" s="293"/>
      <c r="BC5" s="293"/>
      <c r="BD5" s="293"/>
      <c r="BE5" s="293"/>
      <c r="BF5" s="293"/>
      <c r="BG5" s="293"/>
      <c r="BH5" s="293"/>
      <c r="BI5" s="293"/>
      <c r="BJ5" s="293"/>
      <c r="BK5" s="293"/>
      <c r="BL5" s="293"/>
      <c r="BM5" s="293"/>
      <c r="BN5" s="293"/>
      <c r="BO5" s="293"/>
      <c r="BP5" s="293"/>
      <c r="BQ5" s="293"/>
      <c r="BR5" s="293"/>
      <c r="BS5" s="293"/>
      <c r="BT5" s="293"/>
      <c r="BU5" s="293"/>
      <c r="BV5" s="293"/>
      <c r="BW5" s="293"/>
      <c r="BX5" s="293"/>
      <c r="BY5" s="293"/>
      <c r="BZ5" s="294"/>
      <c r="CA5" s="342" t="s">
        <v>4</v>
      </c>
      <c r="CB5" s="343"/>
      <c r="CC5" s="344"/>
    </row>
    <row r="6" spans="1:81" s="135" customFormat="1" ht="15" customHeight="1" x14ac:dyDescent="0.2">
      <c r="B6" s="345" t="s">
        <v>5</v>
      </c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6"/>
      <c r="Q6" s="346"/>
      <c r="R6" s="346"/>
      <c r="S6" s="346"/>
      <c r="T6" s="346"/>
      <c r="U6" s="346"/>
      <c r="V6" s="346"/>
      <c r="W6" s="346"/>
      <c r="X6" s="346"/>
      <c r="Y6" s="346"/>
      <c r="Z6" s="346"/>
      <c r="AA6" s="346"/>
      <c r="AB6" s="346"/>
      <c r="AC6" s="346"/>
      <c r="AD6" s="346"/>
      <c r="AE6" s="346"/>
      <c r="AF6" s="346"/>
      <c r="AG6" s="346"/>
      <c r="AH6" s="346"/>
      <c r="AI6" s="346"/>
      <c r="AJ6" s="346"/>
      <c r="AK6" s="346"/>
      <c r="AL6" s="346"/>
      <c r="AM6" s="346"/>
      <c r="AN6" s="346"/>
      <c r="AO6" s="346"/>
      <c r="AP6" s="346"/>
      <c r="AQ6" s="346"/>
      <c r="AR6" s="346"/>
      <c r="AS6" s="346"/>
      <c r="AT6" s="346"/>
      <c r="AU6" s="346"/>
      <c r="AV6" s="346"/>
      <c r="AW6" s="346"/>
      <c r="AX6" s="346"/>
      <c r="AY6" s="346"/>
      <c r="AZ6" s="346"/>
      <c r="BA6" s="346"/>
      <c r="BB6" s="346"/>
      <c r="BC6" s="346"/>
      <c r="BD6" s="346"/>
      <c r="BE6" s="346"/>
      <c r="BF6" s="346"/>
      <c r="BG6" s="346"/>
      <c r="BH6" s="346"/>
      <c r="BI6" s="346"/>
      <c r="BJ6" s="346"/>
      <c r="BK6" s="346"/>
      <c r="BL6" s="346"/>
      <c r="BM6" s="346"/>
      <c r="BN6" s="346"/>
      <c r="BO6" s="346"/>
      <c r="BP6" s="346"/>
      <c r="BQ6" s="346"/>
      <c r="BR6" s="346"/>
      <c r="BS6" s="346"/>
      <c r="BT6" s="346"/>
      <c r="BU6" s="346"/>
      <c r="BV6" s="346"/>
      <c r="BW6" s="346"/>
      <c r="BX6" s="346"/>
      <c r="BY6" s="346"/>
      <c r="BZ6" s="346"/>
      <c r="CA6" s="347" t="s">
        <v>6</v>
      </c>
      <c r="CB6" s="348"/>
      <c r="CC6" s="136"/>
    </row>
    <row r="7" spans="1:81" s="135" customFormat="1" ht="15" customHeight="1" x14ac:dyDescent="0.2">
      <c r="B7" s="349" t="s">
        <v>7</v>
      </c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  <c r="S7" s="350"/>
      <c r="T7" s="350"/>
      <c r="U7" s="350"/>
      <c r="V7" s="350"/>
      <c r="W7" s="350"/>
      <c r="X7" s="350"/>
      <c r="Y7" s="350"/>
      <c r="Z7" s="350"/>
      <c r="AA7" s="350"/>
      <c r="AB7" s="350"/>
      <c r="AC7" s="350"/>
      <c r="AD7" s="350"/>
      <c r="AE7" s="350"/>
      <c r="AF7" s="350"/>
      <c r="AG7" s="350"/>
      <c r="AH7" s="350"/>
      <c r="AI7" s="350"/>
      <c r="AJ7" s="350"/>
      <c r="AK7" s="350"/>
      <c r="AL7" s="350"/>
      <c r="AM7" s="350"/>
      <c r="AN7" s="350"/>
      <c r="AO7" s="350"/>
      <c r="AP7" s="350"/>
      <c r="AQ7" s="350"/>
      <c r="AR7" s="350"/>
      <c r="AS7" s="350"/>
      <c r="AT7" s="350"/>
      <c r="AU7" s="350"/>
      <c r="AV7" s="350"/>
      <c r="AW7" s="350"/>
      <c r="AX7" s="350"/>
      <c r="AY7" s="350"/>
      <c r="AZ7" s="350"/>
      <c r="BA7" s="350"/>
      <c r="BB7" s="350"/>
      <c r="BC7" s="350"/>
      <c r="BD7" s="350"/>
      <c r="BE7" s="350"/>
      <c r="BF7" s="350"/>
      <c r="BG7" s="350"/>
      <c r="BH7" s="350"/>
      <c r="BI7" s="350"/>
      <c r="BJ7" s="350"/>
      <c r="BK7" s="350"/>
      <c r="BL7" s="350"/>
      <c r="BM7" s="350"/>
      <c r="BN7" s="350"/>
      <c r="BO7" s="350"/>
      <c r="BP7" s="350"/>
      <c r="BQ7" s="350"/>
      <c r="BR7" s="350"/>
      <c r="BS7" s="350"/>
      <c r="BT7" s="350"/>
      <c r="BU7" s="350"/>
      <c r="BV7" s="350"/>
      <c r="BW7" s="350"/>
      <c r="BX7" s="350"/>
      <c r="BY7" s="350"/>
      <c r="BZ7" s="351"/>
      <c r="CA7" s="347" t="s">
        <v>8</v>
      </c>
      <c r="CB7" s="348"/>
      <c r="CC7" s="137" t="e">
        <f>+CA58/E58</f>
        <v>#REF!</v>
      </c>
    </row>
    <row r="8" spans="1:81" s="135" customFormat="1" ht="15" customHeight="1" x14ac:dyDescent="0.2">
      <c r="B8" s="349" t="str">
        <f>+INICIAL!B8</f>
        <v>Nombre de la Unidad Operativa: NUESTRA SEÑORA DE LA MACARENA</v>
      </c>
      <c r="C8" s="350"/>
      <c r="D8" s="350"/>
      <c r="E8" s="350"/>
      <c r="F8" s="350"/>
      <c r="G8" s="350"/>
      <c r="H8" s="350"/>
      <c r="I8" s="350"/>
      <c r="J8" s="350"/>
      <c r="K8" s="350"/>
      <c r="L8" s="350"/>
      <c r="M8" s="350"/>
      <c r="N8" s="350"/>
      <c r="O8" s="350"/>
      <c r="P8" s="350"/>
      <c r="Q8" s="350"/>
      <c r="R8" s="350"/>
      <c r="S8" s="350"/>
      <c r="T8" s="350"/>
      <c r="U8" s="350"/>
      <c r="V8" s="350"/>
      <c r="W8" s="350"/>
      <c r="X8" s="350"/>
      <c r="Y8" s="350"/>
      <c r="Z8" s="350"/>
      <c r="AA8" s="350"/>
      <c r="AB8" s="350"/>
      <c r="AC8" s="350"/>
      <c r="AD8" s="350"/>
      <c r="AE8" s="350"/>
      <c r="AF8" s="350"/>
      <c r="AG8" s="350"/>
      <c r="AH8" s="350"/>
      <c r="AI8" s="350"/>
      <c r="AJ8" s="350"/>
      <c r="AK8" s="350"/>
      <c r="AL8" s="350"/>
      <c r="AM8" s="350"/>
      <c r="AN8" s="350"/>
      <c r="AO8" s="350"/>
      <c r="AP8" s="350"/>
      <c r="AQ8" s="350"/>
      <c r="AR8" s="350"/>
      <c r="AS8" s="350"/>
      <c r="AT8" s="350"/>
      <c r="AU8" s="350"/>
      <c r="AV8" s="350"/>
      <c r="AW8" s="350"/>
      <c r="AX8" s="350"/>
      <c r="AY8" s="350"/>
      <c r="AZ8" s="350"/>
      <c r="BA8" s="350"/>
      <c r="BB8" s="350"/>
      <c r="BC8" s="350"/>
      <c r="BD8" s="350"/>
      <c r="BE8" s="350"/>
      <c r="BF8" s="350"/>
      <c r="BG8" s="350"/>
      <c r="BH8" s="350"/>
      <c r="BI8" s="350"/>
      <c r="BJ8" s="350"/>
      <c r="BK8" s="350"/>
      <c r="BL8" s="350"/>
      <c r="BM8" s="350"/>
      <c r="BN8" s="350"/>
      <c r="BO8" s="350"/>
      <c r="BP8" s="350"/>
      <c r="BQ8" s="350"/>
      <c r="BR8" s="350"/>
      <c r="BS8" s="350"/>
      <c r="BT8" s="350"/>
      <c r="BU8" s="350"/>
      <c r="BV8" s="350"/>
      <c r="BW8" s="350"/>
      <c r="BX8" s="350"/>
      <c r="BY8" s="350"/>
      <c r="BZ8" s="351"/>
      <c r="CA8" s="347" t="s">
        <v>10</v>
      </c>
      <c r="CB8" s="348"/>
      <c r="CC8" s="137"/>
    </row>
    <row r="9" spans="1:81" s="135" customFormat="1" ht="21" customHeight="1" x14ac:dyDescent="0.2">
      <c r="B9" s="349" t="str">
        <f>+INICIAL!B9</f>
        <v>Nombre del Asociado / Contratista: FUNDACION HOGAR SAN FRANCISCO DE ASIS</v>
      </c>
      <c r="C9" s="350"/>
      <c r="D9" s="350"/>
      <c r="E9" s="350"/>
      <c r="F9" s="350"/>
      <c r="G9" s="350"/>
      <c r="H9" s="350"/>
      <c r="I9" s="350"/>
      <c r="J9" s="350"/>
      <c r="K9" s="350"/>
      <c r="L9" s="350"/>
      <c r="M9" s="350"/>
      <c r="N9" s="350"/>
      <c r="O9" s="350"/>
      <c r="P9" s="350"/>
      <c r="Q9" s="350"/>
      <c r="R9" s="350"/>
      <c r="S9" s="350"/>
      <c r="T9" s="350"/>
      <c r="U9" s="350"/>
      <c r="V9" s="350"/>
      <c r="W9" s="350"/>
      <c r="X9" s="350"/>
      <c r="Y9" s="350"/>
      <c r="Z9" s="350"/>
      <c r="AA9" s="350"/>
      <c r="AB9" s="350"/>
      <c r="AC9" s="350"/>
      <c r="AD9" s="350"/>
      <c r="AE9" s="350"/>
      <c r="AF9" s="350"/>
      <c r="AG9" s="350"/>
      <c r="AH9" s="350"/>
      <c r="AI9" s="350"/>
      <c r="AJ9" s="350"/>
      <c r="AK9" s="350"/>
      <c r="AL9" s="350"/>
      <c r="AM9" s="350"/>
      <c r="AN9" s="350"/>
      <c r="AO9" s="350"/>
      <c r="AP9" s="350"/>
      <c r="AQ9" s="350"/>
      <c r="AR9" s="350"/>
      <c r="AS9" s="350"/>
      <c r="AT9" s="350"/>
      <c r="AU9" s="350"/>
      <c r="AV9" s="350"/>
      <c r="AW9" s="350"/>
      <c r="AX9" s="350"/>
      <c r="AY9" s="350"/>
      <c r="AZ9" s="350"/>
      <c r="BA9" s="350"/>
      <c r="BB9" s="350"/>
      <c r="BC9" s="350"/>
      <c r="BD9" s="350"/>
      <c r="BE9" s="350"/>
      <c r="BF9" s="350"/>
      <c r="BG9" s="350"/>
      <c r="BH9" s="350"/>
      <c r="BI9" s="350"/>
      <c r="BJ9" s="350"/>
      <c r="BK9" s="350"/>
      <c r="BL9" s="350"/>
      <c r="BM9" s="350"/>
      <c r="BN9" s="350"/>
      <c r="BO9" s="350"/>
      <c r="BP9" s="350"/>
      <c r="BQ9" s="350"/>
      <c r="BR9" s="350"/>
      <c r="BS9" s="350"/>
      <c r="BT9" s="350"/>
      <c r="BU9" s="350"/>
      <c r="BV9" s="350"/>
      <c r="BW9" s="350"/>
      <c r="BX9" s="350"/>
      <c r="BY9" s="350"/>
      <c r="BZ9" s="351"/>
      <c r="CA9" s="347" t="s">
        <v>12</v>
      </c>
      <c r="CB9" s="348"/>
      <c r="CC9" s="137"/>
    </row>
    <row r="10" spans="1:81" s="148" customFormat="1" ht="12.75" customHeight="1" x14ac:dyDescent="0.2">
      <c r="A10" s="138"/>
      <c r="B10" s="139" t="s">
        <v>13</v>
      </c>
      <c r="C10" s="140" t="s">
        <v>14</v>
      </c>
      <c r="D10" s="141">
        <f>+INICIAL!D10</f>
        <v>10701</v>
      </c>
      <c r="E10" s="142" t="s">
        <v>15</v>
      </c>
      <c r="F10" s="143">
        <v>2021</v>
      </c>
      <c r="G10" s="144"/>
      <c r="H10" s="144"/>
      <c r="I10" s="144"/>
      <c r="J10" s="144"/>
      <c r="K10" s="144"/>
      <c r="L10" s="145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347" t="s">
        <v>16</v>
      </c>
      <c r="CB10" s="348"/>
      <c r="CC10" s="147">
        <v>63</v>
      </c>
    </row>
    <row r="11" spans="1:81" s="148" customFormat="1" ht="12.75" customHeight="1" x14ac:dyDescent="0.2">
      <c r="A11" s="138"/>
      <c r="B11" s="149" t="s">
        <v>17</v>
      </c>
      <c r="C11" s="150" t="s">
        <v>14</v>
      </c>
      <c r="D11" s="151">
        <f>+INICIAL!D11</f>
        <v>45078</v>
      </c>
      <c r="E11" s="152" t="s">
        <v>18</v>
      </c>
      <c r="F11" s="153">
        <f>+INICIAL!F11</f>
        <v>45107</v>
      </c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  <c r="BM11" s="154"/>
      <c r="BN11" s="154"/>
      <c r="BO11" s="154"/>
      <c r="BP11" s="154"/>
      <c r="BQ11" s="154"/>
      <c r="BR11" s="154"/>
      <c r="BS11" s="154"/>
      <c r="BT11" s="154"/>
      <c r="BU11" s="154"/>
      <c r="BV11" s="154"/>
      <c r="BW11" s="154"/>
      <c r="BX11" s="154"/>
      <c r="BY11" s="154"/>
      <c r="BZ11" s="154"/>
      <c r="CA11" s="347" t="s">
        <v>19</v>
      </c>
      <c r="CB11" s="348"/>
      <c r="CC11" s="147">
        <v>360</v>
      </c>
    </row>
    <row r="12" spans="1:81" s="148" customFormat="1" ht="12.75" customHeight="1" x14ac:dyDescent="0.2">
      <c r="A12" s="138"/>
      <c r="B12" s="155"/>
      <c r="C12" s="156"/>
      <c r="D12" s="156"/>
      <c r="E12" s="157"/>
      <c r="F12" s="157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  <c r="BM12" s="158"/>
      <c r="BN12" s="158"/>
      <c r="BO12" s="158"/>
      <c r="BP12" s="158"/>
      <c r="BQ12" s="158"/>
      <c r="BR12" s="158"/>
      <c r="BS12" s="158"/>
      <c r="BT12" s="158"/>
      <c r="BU12" s="158"/>
      <c r="BV12" s="158"/>
      <c r="BW12" s="158"/>
      <c r="BX12" s="158"/>
      <c r="BY12" s="158"/>
      <c r="BZ12" s="158"/>
      <c r="CA12" s="347" t="s">
        <v>20</v>
      </c>
      <c r="CB12" s="348"/>
      <c r="CC12" s="147">
        <v>365</v>
      </c>
    </row>
    <row r="13" spans="1:81" s="148" customFormat="1" ht="12.75" customHeight="1" x14ac:dyDescent="0.2">
      <c r="A13" s="138"/>
      <c r="B13" s="155"/>
      <c r="C13" s="156"/>
      <c r="D13" s="159"/>
      <c r="E13" s="157"/>
      <c r="F13" s="157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1"/>
      <c r="CB13" s="162"/>
      <c r="CC13" s="163"/>
    </row>
    <row r="14" spans="1:81" ht="16.5" customHeight="1" x14ac:dyDescent="0.25">
      <c r="B14" s="322" t="s">
        <v>21</v>
      </c>
      <c r="C14" s="323" t="s">
        <v>22</v>
      </c>
      <c r="D14" s="324" t="s">
        <v>23</v>
      </c>
      <c r="E14" s="324" t="s">
        <v>24</v>
      </c>
      <c r="F14" s="324"/>
      <c r="G14" s="352" t="s">
        <v>25</v>
      </c>
      <c r="H14" s="353"/>
      <c r="I14" s="353"/>
      <c r="J14" s="353"/>
      <c r="K14" s="353"/>
      <c r="L14" s="354"/>
      <c r="M14" s="364" t="s">
        <v>25</v>
      </c>
      <c r="N14" s="365"/>
      <c r="O14" s="365"/>
      <c r="P14" s="365"/>
      <c r="Q14" s="365"/>
      <c r="R14" s="366"/>
      <c r="S14" s="367" t="s">
        <v>25</v>
      </c>
      <c r="T14" s="368"/>
      <c r="U14" s="368"/>
      <c r="V14" s="368"/>
      <c r="W14" s="368"/>
      <c r="X14" s="369"/>
      <c r="Y14" s="370" t="s">
        <v>25</v>
      </c>
      <c r="Z14" s="371"/>
      <c r="AA14" s="371"/>
      <c r="AB14" s="371"/>
      <c r="AC14" s="371"/>
      <c r="AD14" s="372"/>
      <c r="AE14" s="373" t="s">
        <v>25</v>
      </c>
      <c r="AF14" s="374"/>
      <c r="AG14" s="374"/>
      <c r="AH14" s="374"/>
      <c r="AI14" s="374"/>
      <c r="AJ14" s="375"/>
      <c r="AK14" s="376" t="s">
        <v>25</v>
      </c>
      <c r="AL14" s="377"/>
      <c r="AM14" s="377"/>
      <c r="AN14" s="377"/>
      <c r="AO14" s="377"/>
      <c r="AP14" s="378"/>
      <c r="AQ14" s="352" t="s">
        <v>25</v>
      </c>
      <c r="AR14" s="353"/>
      <c r="AS14" s="353"/>
      <c r="AT14" s="353"/>
      <c r="AU14" s="353"/>
      <c r="AV14" s="354"/>
      <c r="AW14" s="393" t="s">
        <v>25</v>
      </c>
      <c r="AX14" s="394"/>
      <c r="AY14" s="394"/>
      <c r="AZ14" s="394"/>
      <c r="BA14" s="394"/>
      <c r="BB14" s="395"/>
      <c r="BC14" s="367" t="s">
        <v>25</v>
      </c>
      <c r="BD14" s="368"/>
      <c r="BE14" s="368"/>
      <c r="BF14" s="368"/>
      <c r="BG14" s="368"/>
      <c r="BH14" s="369"/>
      <c r="BI14" s="396" t="s">
        <v>25</v>
      </c>
      <c r="BJ14" s="397"/>
      <c r="BK14" s="397"/>
      <c r="BL14" s="397"/>
      <c r="BM14" s="397"/>
      <c r="BN14" s="398"/>
      <c r="BO14" s="364" t="s">
        <v>25</v>
      </c>
      <c r="BP14" s="365"/>
      <c r="BQ14" s="365"/>
      <c r="BR14" s="365"/>
      <c r="BS14" s="365"/>
      <c r="BT14" s="366"/>
      <c r="BU14" s="373" t="s">
        <v>25</v>
      </c>
      <c r="BV14" s="374"/>
      <c r="BW14" s="374"/>
      <c r="BX14" s="374"/>
      <c r="BY14" s="374"/>
      <c r="BZ14" s="375"/>
      <c r="CA14" s="311" t="s">
        <v>26</v>
      </c>
      <c r="CB14" s="312"/>
      <c r="CC14" s="317" t="s">
        <v>27</v>
      </c>
    </row>
    <row r="15" spans="1:81" ht="16.5" customHeight="1" x14ac:dyDescent="0.25">
      <c r="B15" s="322"/>
      <c r="C15" s="323"/>
      <c r="D15" s="324"/>
      <c r="E15" s="324"/>
      <c r="F15" s="324"/>
      <c r="G15" s="381" t="s">
        <v>30</v>
      </c>
      <c r="H15" s="382"/>
      <c r="I15" s="382"/>
      <c r="J15" s="382"/>
      <c r="K15" s="382"/>
      <c r="L15" s="383"/>
      <c r="M15" s="358" t="s">
        <v>31</v>
      </c>
      <c r="N15" s="359"/>
      <c r="O15" s="359"/>
      <c r="P15" s="359"/>
      <c r="Q15" s="359"/>
      <c r="R15" s="360"/>
      <c r="S15" s="384" t="s">
        <v>32</v>
      </c>
      <c r="T15" s="385"/>
      <c r="U15" s="385"/>
      <c r="V15" s="385"/>
      <c r="W15" s="385"/>
      <c r="X15" s="386"/>
      <c r="Y15" s="355" t="s">
        <v>33</v>
      </c>
      <c r="Z15" s="356"/>
      <c r="AA15" s="356"/>
      <c r="AB15" s="356"/>
      <c r="AC15" s="356"/>
      <c r="AD15" s="357"/>
      <c r="AE15" s="361" t="s">
        <v>34</v>
      </c>
      <c r="AF15" s="362"/>
      <c r="AG15" s="362"/>
      <c r="AH15" s="362"/>
      <c r="AI15" s="362"/>
      <c r="AJ15" s="363"/>
      <c r="AK15" s="387" t="s">
        <v>35</v>
      </c>
      <c r="AL15" s="388"/>
      <c r="AM15" s="388"/>
      <c r="AN15" s="388"/>
      <c r="AO15" s="388"/>
      <c r="AP15" s="389"/>
      <c r="AQ15" s="381" t="s">
        <v>36</v>
      </c>
      <c r="AR15" s="382"/>
      <c r="AS15" s="382"/>
      <c r="AT15" s="382"/>
      <c r="AU15" s="382"/>
      <c r="AV15" s="383"/>
      <c r="AW15" s="390" t="s">
        <v>37</v>
      </c>
      <c r="AX15" s="391"/>
      <c r="AY15" s="391"/>
      <c r="AZ15" s="391"/>
      <c r="BA15" s="391"/>
      <c r="BB15" s="392"/>
      <c r="BC15" s="384" t="s">
        <v>38</v>
      </c>
      <c r="BD15" s="385"/>
      <c r="BE15" s="385"/>
      <c r="BF15" s="385"/>
      <c r="BG15" s="385"/>
      <c r="BH15" s="386"/>
      <c r="BI15" s="355" t="s">
        <v>39</v>
      </c>
      <c r="BJ15" s="356"/>
      <c r="BK15" s="356"/>
      <c r="BL15" s="356"/>
      <c r="BM15" s="356"/>
      <c r="BN15" s="357"/>
      <c r="BO15" s="358" t="s">
        <v>28</v>
      </c>
      <c r="BP15" s="359"/>
      <c r="BQ15" s="359"/>
      <c r="BR15" s="359"/>
      <c r="BS15" s="359"/>
      <c r="BT15" s="360"/>
      <c r="BU15" s="361" t="s">
        <v>29</v>
      </c>
      <c r="BV15" s="362"/>
      <c r="BW15" s="362"/>
      <c r="BX15" s="362"/>
      <c r="BY15" s="362"/>
      <c r="BZ15" s="363"/>
      <c r="CA15" s="313"/>
      <c r="CB15" s="314"/>
      <c r="CC15" s="317"/>
    </row>
    <row r="16" spans="1:81" ht="30.75" customHeight="1" x14ac:dyDescent="0.25">
      <c r="B16" s="322"/>
      <c r="C16" s="323"/>
      <c r="D16" s="324"/>
      <c r="E16" s="324"/>
      <c r="F16" s="324"/>
      <c r="G16" s="42">
        <v>44562</v>
      </c>
      <c r="H16" s="42">
        <v>44592</v>
      </c>
      <c r="I16" s="42" t="s">
        <v>40</v>
      </c>
      <c r="J16" s="43">
        <v>30</v>
      </c>
      <c r="K16" s="42" t="s">
        <v>41</v>
      </c>
      <c r="L16" s="43">
        <v>31</v>
      </c>
      <c r="M16" s="42">
        <v>44593</v>
      </c>
      <c r="N16" s="42">
        <v>44620</v>
      </c>
      <c r="O16" s="42" t="s">
        <v>40</v>
      </c>
      <c r="P16" s="43">
        <v>30</v>
      </c>
      <c r="Q16" s="42" t="s">
        <v>41</v>
      </c>
      <c r="R16" s="43">
        <v>28</v>
      </c>
      <c r="S16" s="42">
        <v>44621</v>
      </c>
      <c r="T16" s="42">
        <v>44651</v>
      </c>
      <c r="U16" s="42" t="s">
        <v>40</v>
      </c>
      <c r="V16" s="43">
        <v>30</v>
      </c>
      <c r="W16" s="42" t="s">
        <v>41</v>
      </c>
      <c r="X16" s="43">
        <v>31</v>
      </c>
      <c r="Y16" s="42">
        <v>44652</v>
      </c>
      <c r="Z16" s="42">
        <v>44681</v>
      </c>
      <c r="AA16" s="42" t="s">
        <v>40</v>
      </c>
      <c r="AB16" s="43">
        <v>30</v>
      </c>
      <c r="AC16" s="42" t="s">
        <v>41</v>
      </c>
      <c r="AD16" s="43">
        <v>30</v>
      </c>
      <c r="AE16" s="42">
        <v>44682</v>
      </c>
      <c r="AF16" s="42">
        <v>44712</v>
      </c>
      <c r="AG16" s="42" t="s">
        <v>40</v>
      </c>
      <c r="AH16" s="43">
        <v>30</v>
      </c>
      <c r="AI16" s="42" t="s">
        <v>41</v>
      </c>
      <c r="AJ16" s="43">
        <v>31</v>
      </c>
      <c r="AK16" s="42">
        <v>44713</v>
      </c>
      <c r="AL16" s="42">
        <v>44742</v>
      </c>
      <c r="AM16" s="42" t="s">
        <v>40</v>
      </c>
      <c r="AN16" s="43">
        <v>30</v>
      </c>
      <c r="AO16" s="42" t="s">
        <v>41</v>
      </c>
      <c r="AP16" s="43">
        <v>30</v>
      </c>
      <c r="AQ16" s="42">
        <v>44743</v>
      </c>
      <c r="AR16" s="42">
        <v>44773</v>
      </c>
      <c r="AS16" s="42" t="s">
        <v>40</v>
      </c>
      <c r="AT16" s="43">
        <v>30</v>
      </c>
      <c r="AU16" s="42" t="s">
        <v>41</v>
      </c>
      <c r="AV16" s="43">
        <v>31</v>
      </c>
      <c r="AW16" s="42">
        <f>+INICIAL!BI16</f>
        <v>44774</v>
      </c>
      <c r="AX16" s="42">
        <f>+INICIAL!BJ16</f>
        <v>44804</v>
      </c>
      <c r="AY16" s="42" t="s">
        <v>40</v>
      </c>
      <c r="AZ16" s="43">
        <v>30</v>
      </c>
      <c r="BA16" s="42" t="s">
        <v>41</v>
      </c>
      <c r="BB16" s="43">
        <v>31</v>
      </c>
      <c r="BC16" s="42">
        <v>44805</v>
      </c>
      <c r="BD16" s="42">
        <v>44834</v>
      </c>
      <c r="BE16" s="42" t="s">
        <v>40</v>
      </c>
      <c r="BF16" s="43">
        <v>30</v>
      </c>
      <c r="BG16" s="42" t="s">
        <v>41</v>
      </c>
      <c r="BH16" s="43">
        <v>30</v>
      </c>
      <c r="BI16" s="42" t="str">
        <f>+INICIAL!BU16</f>
        <v>01/10/202</v>
      </c>
      <c r="BJ16" s="42">
        <f>+INICIAL!BV16</f>
        <v>44865</v>
      </c>
      <c r="BK16" s="42" t="s">
        <v>40</v>
      </c>
      <c r="BL16" s="43">
        <v>30</v>
      </c>
      <c r="BM16" s="42" t="s">
        <v>41</v>
      </c>
      <c r="BN16" s="43">
        <v>31</v>
      </c>
      <c r="BO16" s="42">
        <v>44866</v>
      </c>
      <c r="BP16" s="42">
        <v>44895</v>
      </c>
      <c r="BQ16" s="42" t="s">
        <v>40</v>
      </c>
      <c r="BR16" s="43">
        <v>30</v>
      </c>
      <c r="BS16" s="42" t="s">
        <v>41</v>
      </c>
      <c r="BT16" s="43">
        <v>30</v>
      </c>
      <c r="BU16" s="42">
        <v>44896</v>
      </c>
      <c r="BV16" s="42">
        <v>44926</v>
      </c>
      <c r="BW16" s="42" t="s">
        <v>40</v>
      </c>
      <c r="BX16" s="43">
        <v>30</v>
      </c>
      <c r="BY16" s="42" t="s">
        <v>41</v>
      </c>
      <c r="BZ16" s="43">
        <v>31</v>
      </c>
      <c r="CA16" s="315"/>
      <c r="CB16" s="316"/>
      <c r="CC16" s="317"/>
    </row>
    <row r="17" spans="2:82" ht="29.25" customHeight="1" x14ac:dyDescent="0.25">
      <c r="B17" s="321" t="s">
        <v>44</v>
      </c>
      <c r="C17" s="321"/>
      <c r="D17" s="321"/>
      <c r="E17" s="46" t="s">
        <v>45</v>
      </c>
      <c r="F17" s="46" t="s">
        <v>46</v>
      </c>
      <c r="G17" s="47" t="s">
        <v>47</v>
      </c>
      <c r="H17" s="48" t="s">
        <v>48</v>
      </c>
      <c r="I17" s="48" t="s">
        <v>49</v>
      </c>
      <c r="J17" s="48" t="s">
        <v>50</v>
      </c>
      <c r="K17" s="48" t="s">
        <v>51</v>
      </c>
      <c r="L17" s="48" t="s">
        <v>50</v>
      </c>
      <c r="M17" s="47" t="s">
        <v>47</v>
      </c>
      <c r="N17" s="48" t="s">
        <v>48</v>
      </c>
      <c r="O17" s="48" t="s">
        <v>49</v>
      </c>
      <c r="P17" s="48" t="s">
        <v>50</v>
      </c>
      <c r="Q17" s="48" t="s">
        <v>51</v>
      </c>
      <c r="R17" s="48" t="s">
        <v>50</v>
      </c>
      <c r="S17" s="47" t="s">
        <v>47</v>
      </c>
      <c r="T17" s="48" t="s">
        <v>48</v>
      </c>
      <c r="U17" s="48" t="s">
        <v>49</v>
      </c>
      <c r="V17" s="48" t="s">
        <v>50</v>
      </c>
      <c r="W17" s="48" t="s">
        <v>51</v>
      </c>
      <c r="X17" s="48" t="s">
        <v>50</v>
      </c>
      <c r="Y17" s="47" t="s">
        <v>47</v>
      </c>
      <c r="Z17" s="48" t="s">
        <v>48</v>
      </c>
      <c r="AA17" s="48" t="s">
        <v>49</v>
      </c>
      <c r="AB17" s="48" t="s">
        <v>50</v>
      </c>
      <c r="AC17" s="48" t="s">
        <v>51</v>
      </c>
      <c r="AD17" s="48" t="s">
        <v>50</v>
      </c>
      <c r="AE17" s="47" t="s">
        <v>47</v>
      </c>
      <c r="AF17" s="48" t="s">
        <v>48</v>
      </c>
      <c r="AG17" s="48" t="s">
        <v>49</v>
      </c>
      <c r="AH17" s="48" t="s">
        <v>50</v>
      </c>
      <c r="AI17" s="48" t="s">
        <v>51</v>
      </c>
      <c r="AJ17" s="48" t="s">
        <v>50</v>
      </c>
      <c r="AK17" s="47" t="s">
        <v>47</v>
      </c>
      <c r="AL17" s="48" t="s">
        <v>48</v>
      </c>
      <c r="AM17" s="48" t="s">
        <v>49</v>
      </c>
      <c r="AN17" s="48" t="s">
        <v>50</v>
      </c>
      <c r="AO17" s="48" t="s">
        <v>51</v>
      </c>
      <c r="AP17" s="48" t="s">
        <v>50</v>
      </c>
      <c r="AQ17" s="47" t="s">
        <v>47</v>
      </c>
      <c r="AR17" s="48" t="s">
        <v>48</v>
      </c>
      <c r="AS17" s="48" t="s">
        <v>49</v>
      </c>
      <c r="AT17" s="48" t="s">
        <v>50</v>
      </c>
      <c r="AU17" s="48" t="s">
        <v>51</v>
      </c>
      <c r="AV17" s="48" t="s">
        <v>50</v>
      </c>
      <c r="AW17" s="47" t="s">
        <v>47</v>
      </c>
      <c r="AX17" s="48" t="s">
        <v>48</v>
      </c>
      <c r="AY17" s="48" t="s">
        <v>49</v>
      </c>
      <c r="AZ17" s="48" t="s">
        <v>50</v>
      </c>
      <c r="BA17" s="48" t="s">
        <v>51</v>
      </c>
      <c r="BB17" s="48" t="s">
        <v>50</v>
      </c>
      <c r="BC17" s="47" t="s">
        <v>47</v>
      </c>
      <c r="BD17" s="48" t="s">
        <v>48</v>
      </c>
      <c r="BE17" s="48" t="s">
        <v>49</v>
      </c>
      <c r="BF17" s="48" t="s">
        <v>50</v>
      </c>
      <c r="BG17" s="48" t="s">
        <v>51</v>
      </c>
      <c r="BH17" s="48" t="s">
        <v>50</v>
      </c>
      <c r="BI17" s="47" t="s">
        <v>47</v>
      </c>
      <c r="BJ17" s="48" t="s">
        <v>48</v>
      </c>
      <c r="BK17" s="48" t="s">
        <v>49</v>
      </c>
      <c r="BL17" s="48" t="s">
        <v>50</v>
      </c>
      <c r="BM17" s="48" t="s">
        <v>51</v>
      </c>
      <c r="BN17" s="48" t="s">
        <v>50</v>
      </c>
      <c r="BO17" s="47" t="s">
        <v>47</v>
      </c>
      <c r="BP17" s="48" t="s">
        <v>48</v>
      </c>
      <c r="BQ17" s="48" t="s">
        <v>49</v>
      </c>
      <c r="BR17" s="48" t="s">
        <v>50</v>
      </c>
      <c r="BS17" s="48" t="s">
        <v>51</v>
      </c>
      <c r="BT17" s="48" t="s">
        <v>50</v>
      </c>
      <c r="BU17" s="47" t="s">
        <v>47</v>
      </c>
      <c r="BV17" s="48" t="s">
        <v>48</v>
      </c>
      <c r="BW17" s="48" t="s">
        <v>49</v>
      </c>
      <c r="BX17" s="48" t="s">
        <v>50</v>
      </c>
      <c r="BY17" s="48" t="s">
        <v>51</v>
      </c>
      <c r="BZ17" s="48" t="s">
        <v>50</v>
      </c>
      <c r="CA17" s="49" t="s">
        <v>45</v>
      </c>
      <c r="CB17" s="49" t="s">
        <v>46</v>
      </c>
      <c r="CC17" s="317"/>
    </row>
    <row r="18" spans="2:82" x14ac:dyDescent="0.25">
      <c r="B18" s="164" t="s">
        <v>99</v>
      </c>
      <c r="C18" s="165">
        <v>1</v>
      </c>
      <c r="D18" s="52">
        <f>+E18+F18</f>
        <v>3077280</v>
      </c>
      <c r="E18" s="53">
        <v>3077280</v>
      </c>
      <c r="F18" s="54"/>
      <c r="G18" s="55">
        <v>256440</v>
      </c>
      <c r="H18" s="57"/>
      <c r="I18" s="166">
        <f>ROUNDDOWN($E18*J$16/$CC$11,0)</f>
        <v>256440</v>
      </c>
      <c r="J18" s="166">
        <f>I18-G18</f>
        <v>0</v>
      </c>
      <c r="K18" s="166">
        <f t="shared" ref="K18:K34" si="0">ROUNDDOWN($F18*J$16/$CC$11,0)</f>
        <v>0</v>
      </c>
      <c r="L18" s="166">
        <f>K18-H18</f>
        <v>0</v>
      </c>
      <c r="M18" s="55">
        <v>256440</v>
      </c>
      <c r="N18" s="57"/>
      <c r="O18" s="166">
        <f t="shared" ref="O18:O34" si="1">ROUNDDOWN($E18*P$16/$CC$11,0)</f>
        <v>256440</v>
      </c>
      <c r="P18" s="166">
        <f>O18-M18</f>
        <v>0</v>
      </c>
      <c r="Q18" s="166">
        <f t="shared" ref="Q18:Q34" si="2">ROUNDDOWN($F18*P$16/$CC$11,0)</f>
        <v>0</v>
      </c>
      <c r="R18" s="166">
        <f>Q18-N18</f>
        <v>0</v>
      </c>
      <c r="S18" s="55">
        <v>256440</v>
      </c>
      <c r="T18" s="57"/>
      <c r="U18" s="166">
        <f t="shared" ref="U18:U34" si="3">ROUNDDOWN($E18*V$16/$CC$11,0)</f>
        <v>256440</v>
      </c>
      <c r="V18" s="166">
        <f>U18-S18</f>
        <v>0</v>
      </c>
      <c r="W18" s="166">
        <f t="shared" ref="W18:W34" si="4">ROUNDDOWN($F18*V$16/$CC$11,0)</f>
        <v>0</v>
      </c>
      <c r="X18" s="166">
        <f>W18-T18</f>
        <v>0</v>
      </c>
      <c r="Y18" s="55">
        <v>256440</v>
      </c>
      <c r="Z18" s="57"/>
      <c r="AA18" s="166">
        <f t="shared" ref="AA18:AA34" si="5">ROUNDDOWN($E18*AB$16/$CC$11,0)</f>
        <v>256440</v>
      </c>
      <c r="AB18" s="166">
        <f>AA18-Y18</f>
        <v>0</v>
      </c>
      <c r="AC18" s="166">
        <f t="shared" ref="AC18:AC34" si="6">ROUNDDOWN($F18*AB$16/$CC$11,0)</f>
        <v>0</v>
      </c>
      <c r="AD18" s="166">
        <f>AC18-Z18</f>
        <v>0</v>
      </c>
      <c r="AE18" s="55">
        <v>256440</v>
      </c>
      <c r="AF18" s="57"/>
      <c r="AG18" s="166">
        <f t="shared" ref="AG18:AG34" si="7">ROUNDDOWN($E18*AH$16/$CC$11,0)</f>
        <v>256440</v>
      </c>
      <c r="AH18" s="166">
        <f>AG18-AE18</f>
        <v>0</v>
      </c>
      <c r="AI18" s="166">
        <f t="shared" ref="AI18:AI34" si="8">ROUNDDOWN($F18*AH$16/$CC$11,0)</f>
        <v>0</v>
      </c>
      <c r="AJ18" s="166">
        <f>AI18-AF18</f>
        <v>0</v>
      </c>
      <c r="AK18" s="55">
        <v>256440</v>
      </c>
      <c r="AL18" s="57">
        <v>0</v>
      </c>
      <c r="AM18" s="166">
        <f>ROUNDDOWN($E18*AN$16/$CC$11,0)</f>
        <v>256440</v>
      </c>
      <c r="AN18" s="166">
        <f>AM18-AK18</f>
        <v>0</v>
      </c>
      <c r="AO18" s="166">
        <f t="shared" ref="AO18:AO34" si="9">ROUNDDOWN($F18*AN$16/$CC$11,0)</f>
        <v>0</v>
      </c>
      <c r="AP18" s="166">
        <f>AO18-AL18</f>
        <v>0</v>
      </c>
      <c r="AQ18" s="55" t="e">
        <f>GENERAL!#REF!-INICIAL!BC18</f>
        <v>#REF!</v>
      </c>
      <c r="AR18" s="57" t="e">
        <f>GENERAL!#REF!-INICIAL!BD18</f>
        <v>#REF!</v>
      </c>
      <c r="AS18" s="166">
        <f t="shared" ref="AS18:AS34" si="10">ROUNDDOWN($E18*AT$16/$CC$11,0)</f>
        <v>256440</v>
      </c>
      <c r="AT18" s="166" t="e">
        <f>AS18-AQ18</f>
        <v>#REF!</v>
      </c>
      <c r="AU18" s="166">
        <f t="shared" ref="AU18:AU34" si="11">ROUNDDOWN($F18*AT$16/$CC$11,0)</f>
        <v>0</v>
      </c>
      <c r="AV18" s="166" t="e">
        <f>AU18-AR18</f>
        <v>#REF!</v>
      </c>
      <c r="AW18" s="55" t="e">
        <f>GENERAL!#REF!-INICIAL!BI18</f>
        <v>#REF!</v>
      </c>
      <c r="AX18" s="57" t="e">
        <f>GENERAL!#REF!-INICIAL!BJ18</f>
        <v>#REF!</v>
      </c>
      <c r="AY18" s="166">
        <f t="shared" ref="AY18:AY34" si="12">ROUNDDOWN($E18*AZ$16/$CC$11,0)</f>
        <v>256440</v>
      </c>
      <c r="AZ18" s="166" t="e">
        <f>AY18-AW18</f>
        <v>#REF!</v>
      </c>
      <c r="BA18" s="166">
        <f t="shared" ref="BA18:BA34" si="13">ROUNDDOWN($F18*AZ$16/$CC$11,0)</f>
        <v>0</v>
      </c>
      <c r="BB18" s="166" t="e">
        <f>BA18-AX18</f>
        <v>#REF!</v>
      </c>
      <c r="BC18" s="55" t="e">
        <f>GENERAL!#REF!-INICIAL!BO18</f>
        <v>#REF!</v>
      </c>
      <c r="BD18" s="57" t="e">
        <f>GENERAL!#REF!-INICIAL!BP18</f>
        <v>#REF!</v>
      </c>
      <c r="BE18" s="166">
        <f t="shared" ref="BE18:BE34" si="14">ROUNDDOWN($E18*BF$16/$CC$11,0)</f>
        <v>256440</v>
      </c>
      <c r="BF18" s="166" t="e">
        <f>BE18-BC18</f>
        <v>#REF!</v>
      </c>
      <c r="BG18" s="166">
        <f t="shared" ref="BG18:BG34" si="15">ROUNDDOWN($F18*BF$16/$CC$11,0)</f>
        <v>0</v>
      </c>
      <c r="BH18" s="166" t="e">
        <f>BG18-BD18</f>
        <v>#REF!</v>
      </c>
      <c r="BI18" s="55" t="e">
        <f>GENERAL!#REF!-INICIAL!BU18</f>
        <v>#REF!</v>
      </c>
      <c r="BJ18" s="57" t="e">
        <f>GENERAL!#REF!-INICIAL!BV18</f>
        <v>#REF!</v>
      </c>
      <c r="BK18" s="166">
        <f t="shared" ref="BK18:BK34" si="16">ROUNDDOWN($E18*BL$16/$CC$11,0)</f>
        <v>256440</v>
      </c>
      <c r="BL18" s="166" t="e">
        <f>BK18-BI18</f>
        <v>#REF!</v>
      </c>
      <c r="BM18" s="166">
        <f t="shared" ref="BM18:BM34" si="17">ROUNDDOWN($F18*BL$16/$CC$11,0)</f>
        <v>0</v>
      </c>
      <c r="BN18" s="166" t="e">
        <f>BM18-BJ18</f>
        <v>#REF!</v>
      </c>
      <c r="BO18" s="55" t="e">
        <f>GENERAL!#REF!-INICIAL!CA18</f>
        <v>#REF!</v>
      </c>
      <c r="BP18" s="57" t="e">
        <f>GENERAL!#REF!-INICIAL!CB18</f>
        <v>#REF!</v>
      </c>
      <c r="BQ18" s="166">
        <f t="shared" ref="BQ18:BQ34" si="18">ROUNDDOWN($E18*BR$16/$CC$11,0)</f>
        <v>256440</v>
      </c>
      <c r="BR18" s="166" t="e">
        <f>BQ18-BO18</f>
        <v>#REF!</v>
      </c>
      <c r="BS18" s="166">
        <f t="shared" ref="BS18:BS34" si="19">ROUNDDOWN($F18*BR$16/$CC$11,0)</f>
        <v>0</v>
      </c>
      <c r="BT18" s="166" t="e">
        <f>BS18-BP18</f>
        <v>#REF!</v>
      </c>
      <c r="BU18" s="55" t="e">
        <f>GENERAL!#REF!-INICIAL!CG18</f>
        <v>#REF!</v>
      </c>
      <c r="BV18" s="57" t="e">
        <f>GENERAL!#REF!-INICIAL!CH18</f>
        <v>#REF!</v>
      </c>
      <c r="BW18" s="166">
        <f t="shared" ref="BW18:BW34" si="20">ROUNDDOWN($E18*BX$16/$CC$11,0)</f>
        <v>256440</v>
      </c>
      <c r="BX18" s="166" t="e">
        <f>BW18-BU18</f>
        <v>#REF!</v>
      </c>
      <c r="BY18" s="166">
        <f t="shared" ref="BY18:BY34" si="21">ROUNDDOWN($F18*BX$16/$CC$11,0)</f>
        <v>0</v>
      </c>
      <c r="BZ18" s="166" t="e">
        <f>BY18-BV18</f>
        <v>#REF!</v>
      </c>
      <c r="CA18" s="53" t="e">
        <f>+G18+M18+S18+Y18+AE18+AK18++AQ18+AW18+BC18+BI18+BO18+BU18</f>
        <v>#REF!</v>
      </c>
      <c r="CB18" s="53" t="e">
        <f>+H18+N18+T18+Z18+AF18+AL18++AR18+AX18+BD18+BJ18+BP18+BV18</f>
        <v>#REF!</v>
      </c>
      <c r="CC18" s="53" t="e">
        <f>+E18-CA18</f>
        <v>#REF!</v>
      </c>
      <c r="CD18" s="167"/>
    </row>
    <row r="19" spans="2:82" x14ac:dyDescent="0.25">
      <c r="B19" s="164" t="s">
        <v>53</v>
      </c>
      <c r="C19" s="165">
        <v>1</v>
      </c>
      <c r="D19" s="52">
        <f t="shared" ref="D19:D42" si="22">+E19+F19</f>
        <v>2614680</v>
      </c>
      <c r="E19" s="53">
        <v>2614680</v>
      </c>
      <c r="F19" s="54"/>
      <c r="G19" s="55">
        <v>217890</v>
      </c>
      <c r="H19" s="57"/>
      <c r="I19" s="166">
        <f t="shared" ref="I19:I34" si="23">ROUNDDOWN($E19*J$16/$CC$11,0)</f>
        <v>217890</v>
      </c>
      <c r="J19" s="166">
        <f t="shared" ref="J19:J34" si="24">I19-G19</f>
        <v>0</v>
      </c>
      <c r="K19" s="166">
        <f t="shared" si="0"/>
        <v>0</v>
      </c>
      <c r="L19" s="166">
        <f t="shared" ref="L19:L25" si="25">K19-H19</f>
        <v>0</v>
      </c>
      <c r="M19" s="55">
        <v>217890</v>
      </c>
      <c r="N19" s="57"/>
      <c r="O19" s="166">
        <f t="shared" si="1"/>
        <v>217890</v>
      </c>
      <c r="P19" s="166">
        <f t="shared" ref="P19:P34" si="26">O19-M19</f>
        <v>0</v>
      </c>
      <c r="Q19" s="166">
        <f t="shared" si="2"/>
        <v>0</v>
      </c>
      <c r="R19" s="166">
        <f t="shared" ref="R19:R25" si="27">Q19-N19</f>
        <v>0</v>
      </c>
      <c r="S19" s="55">
        <v>217890</v>
      </c>
      <c r="T19" s="57"/>
      <c r="U19" s="166">
        <f t="shared" si="3"/>
        <v>217890</v>
      </c>
      <c r="V19" s="166">
        <f t="shared" ref="V19:V34" si="28">U19-S19</f>
        <v>0</v>
      </c>
      <c r="W19" s="166">
        <f t="shared" si="4"/>
        <v>0</v>
      </c>
      <c r="X19" s="166">
        <f t="shared" ref="X19:X25" si="29">W19-T19</f>
        <v>0</v>
      </c>
      <c r="Y19" s="55">
        <v>217890</v>
      </c>
      <c r="Z19" s="57"/>
      <c r="AA19" s="166">
        <f t="shared" si="5"/>
        <v>217890</v>
      </c>
      <c r="AB19" s="166">
        <f t="shared" ref="AB19:AB34" si="30">AA19-Y19</f>
        <v>0</v>
      </c>
      <c r="AC19" s="166">
        <f t="shared" si="6"/>
        <v>0</v>
      </c>
      <c r="AD19" s="166">
        <f t="shared" ref="AD19:AD25" si="31">AC19-Z19</f>
        <v>0</v>
      </c>
      <c r="AE19" s="55">
        <v>217890</v>
      </c>
      <c r="AF19" s="57"/>
      <c r="AG19" s="166">
        <f t="shared" si="7"/>
        <v>217890</v>
      </c>
      <c r="AH19" s="166">
        <f t="shared" ref="AH19:AH34" si="32">AG19-AE19</f>
        <v>0</v>
      </c>
      <c r="AI19" s="166">
        <f t="shared" si="8"/>
        <v>0</v>
      </c>
      <c r="AJ19" s="166">
        <f t="shared" ref="AJ19:AJ25" si="33">AI19-AF19</f>
        <v>0</v>
      </c>
      <c r="AK19" s="55">
        <v>217890</v>
      </c>
      <c r="AL19" s="57">
        <v>0</v>
      </c>
      <c r="AM19" s="166">
        <f t="shared" ref="AM19:AM34" si="34">ROUNDDOWN($E19*AN$16/$CC$11,0)</f>
        <v>217890</v>
      </c>
      <c r="AN19" s="166">
        <f t="shared" ref="AN19:AN34" si="35">AM19-AK19</f>
        <v>0</v>
      </c>
      <c r="AO19" s="166">
        <f>ROUNDDOWN($F19*AN$16/$CC$11,0)</f>
        <v>0</v>
      </c>
      <c r="AP19" s="166">
        <f t="shared" ref="AP19:AP25" si="36">AO19-AL19</f>
        <v>0</v>
      </c>
      <c r="AQ19" s="55" t="e">
        <f>GENERAL!#REF!-INICIAL!BC19</f>
        <v>#REF!</v>
      </c>
      <c r="AR19" s="57" t="e">
        <f>GENERAL!#REF!-INICIAL!BD19</f>
        <v>#REF!</v>
      </c>
      <c r="AS19" s="166">
        <f t="shared" si="10"/>
        <v>217890</v>
      </c>
      <c r="AT19" s="166" t="e">
        <f t="shared" ref="AT19:AT34" si="37">AS19-AQ19</f>
        <v>#REF!</v>
      </c>
      <c r="AU19" s="166">
        <f t="shared" si="11"/>
        <v>0</v>
      </c>
      <c r="AV19" s="166" t="e">
        <f t="shared" ref="AV19:AV25" si="38">AU19-AR19</f>
        <v>#REF!</v>
      </c>
      <c r="AW19" s="55" t="e">
        <f>GENERAL!#REF!-INICIAL!BI19</f>
        <v>#REF!</v>
      </c>
      <c r="AX19" s="57" t="e">
        <f>GENERAL!#REF!-INICIAL!BJ19</f>
        <v>#REF!</v>
      </c>
      <c r="AY19" s="166">
        <f t="shared" si="12"/>
        <v>217890</v>
      </c>
      <c r="AZ19" s="166" t="e">
        <f t="shared" ref="AZ19:AZ34" si="39">AY19-AW19</f>
        <v>#REF!</v>
      </c>
      <c r="BA19" s="166">
        <f t="shared" si="13"/>
        <v>0</v>
      </c>
      <c r="BB19" s="166" t="e">
        <f t="shared" ref="BB19:BB25" si="40">BA19-AX19</f>
        <v>#REF!</v>
      </c>
      <c r="BC19" s="55" t="e">
        <f>GENERAL!#REF!-INICIAL!BO19</f>
        <v>#REF!</v>
      </c>
      <c r="BD19" s="57" t="e">
        <f>GENERAL!#REF!-INICIAL!BP19</f>
        <v>#REF!</v>
      </c>
      <c r="BE19" s="166">
        <f t="shared" si="14"/>
        <v>217890</v>
      </c>
      <c r="BF19" s="166" t="e">
        <f t="shared" ref="BF19:BF34" si="41">BE19-BC19</f>
        <v>#REF!</v>
      </c>
      <c r="BG19" s="166">
        <f t="shared" si="15"/>
        <v>0</v>
      </c>
      <c r="BH19" s="166" t="e">
        <f t="shared" ref="BH19:BH25" si="42">BG19-BD19</f>
        <v>#REF!</v>
      </c>
      <c r="BI19" s="55" t="e">
        <f>GENERAL!#REF!-INICIAL!BU19</f>
        <v>#REF!</v>
      </c>
      <c r="BJ19" s="57" t="e">
        <f>GENERAL!#REF!-INICIAL!BV19</f>
        <v>#REF!</v>
      </c>
      <c r="BK19" s="166">
        <f t="shared" si="16"/>
        <v>217890</v>
      </c>
      <c r="BL19" s="166" t="e">
        <f t="shared" ref="BL19:BL34" si="43">BK19-BI19</f>
        <v>#REF!</v>
      </c>
      <c r="BM19" s="166">
        <f t="shared" si="17"/>
        <v>0</v>
      </c>
      <c r="BN19" s="166" t="e">
        <f t="shared" ref="BN19:BN25" si="44">BM19-BJ19</f>
        <v>#REF!</v>
      </c>
      <c r="BO19" s="55" t="e">
        <f>GENERAL!#REF!-INICIAL!CA19</f>
        <v>#REF!</v>
      </c>
      <c r="BP19" s="57" t="e">
        <f>GENERAL!#REF!-INICIAL!CB19</f>
        <v>#REF!</v>
      </c>
      <c r="BQ19" s="166">
        <f t="shared" si="18"/>
        <v>217890</v>
      </c>
      <c r="BR19" s="166" t="e">
        <f t="shared" ref="BR19:BR34" si="45">BQ19-BO19</f>
        <v>#REF!</v>
      </c>
      <c r="BS19" s="166">
        <f t="shared" si="19"/>
        <v>0</v>
      </c>
      <c r="BT19" s="166" t="e">
        <f t="shared" ref="BT19:BT25" si="46">BS19-BP19</f>
        <v>#REF!</v>
      </c>
      <c r="BU19" s="55" t="e">
        <f>GENERAL!#REF!-INICIAL!CG19</f>
        <v>#REF!</v>
      </c>
      <c r="BV19" s="57" t="e">
        <f>GENERAL!#REF!-INICIAL!CH19</f>
        <v>#REF!</v>
      </c>
      <c r="BW19" s="166">
        <f t="shared" si="20"/>
        <v>217890</v>
      </c>
      <c r="BX19" s="166" t="e">
        <f t="shared" ref="BX19:BX34" si="47">BW19-BU19</f>
        <v>#REF!</v>
      </c>
      <c r="BY19" s="166">
        <f t="shared" si="21"/>
        <v>0</v>
      </c>
      <c r="BZ19" s="166" t="e">
        <f t="shared" ref="BZ19:BZ25" si="48">BY19-BV19</f>
        <v>#REF!</v>
      </c>
      <c r="CA19" s="53" t="e">
        <f t="shared" ref="CA19:CB34" si="49">+G19+M19+S19+Y19+AE19+AK19++AQ19+AW19+BC19+BI19+BO19+BU19</f>
        <v>#REF!</v>
      </c>
      <c r="CB19" s="53" t="e">
        <f t="shared" si="49"/>
        <v>#REF!</v>
      </c>
      <c r="CC19" s="53" t="e">
        <f t="shared" ref="CC19:CC34" si="50">+E19-CA19</f>
        <v>#REF!</v>
      </c>
      <c r="CD19" s="167"/>
    </row>
    <row r="20" spans="2:82" x14ac:dyDescent="0.25">
      <c r="B20" s="164" t="s">
        <v>54</v>
      </c>
      <c r="C20" s="165">
        <v>1</v>
      </c>
      <c r="D20" s="52">
        <f t="shared" si="22"/>
        <v>2614680</v>
      </c>
      <c r="E20" s="53">
        <v>2614680</v>
      </c>
      <c r="F20" s="54"/>
      <c r="G20" s="55">
        <v>217890</v>
      </c>
      <c r="H20" s="57"/>
      <c r="I20" s="166">
        <f t="shared" si="23"/>
        <v>217890</v>
      </c>
      <c r="J20" s="166">
        <f t="shared" si="24"/>
        <v>0</v>
      </c>
      <c r="K20" s="166">
        <f t="shared" si="0"/>
        <v>0</v>
      </c>
      <c r="L20" s="166">
        <f t="shared" si="25"/>
        <v>0</v>
      </c>
      <c r="M20" s="55">
        <v>217890</v>
      </c>
      <c r="N20" s="57"/>
      <c r="O20" s="166">
        <f t="shared" si="1"/>
        <v>217890</v>
      </c>
      <c r="P20" s="166">
        <f t="shared" si="26"/>
        <v>0</v>
      </c>
      <c r="Q20" s="166">
        <f t="shared" si="2"/>
        <v>0</v>
      </c>
      <c r="R20" s="166">
        <f t="shared" si="27"/>
        <v>0</v>
      </c>
      <c r="S20" s="55">
        <v>217890</v>
      </c>
      <c r="T20" s="57"/>
      <c r="U20" s="166">
        <f t="shared" si="3"/>
        <v>217890</v>
      </c>
      <c r="V20" s="166">
        <f t="shared" si="28"/>
        <v>0</v>
      </c>
      <c r="W20" s="166">
        <f t="shared" si="4"/>
        <v>0</v>
      </c>
      <c r="X20" s="166">
        <f t="shared" si="29"/>
        <v>0</v>
      </c>
      <c r="Y20" s="55">
        <v>217890</v>
      </c>
      <c r="Z20" s="57"/>
      <c r="AA20" s="166">
        <f t="shared" si="5"/>
        <v>217890</v>
      </c>
      <c r="AB20" s="166">
        <f t="shared" si="30"/>
        <v>0</v>
      </c>
      <c r="AC20" s="166">
        <f t="shared" si="6"/>
        <v>0</v>
      </c>
      <c r="AD20" s="166">
        <f t="shared" si="31"/>
        <v>0</v>
      </c>
      <c r="AE20" s="55">
        <v>217890</v>
      </c>
      <c r="AF20" s="57"/>
      <c r="AG20" s="166">
        <f t="shared" si="7"/>
        <v>217890</v>
      </c>
      <c r="AH20" s="166">
        <f t="shared" si="32"/>
        <v>0</v>
      </c>
      <c r="AI20" s="166">
        <f t="shared" si="8"/>
        <v>0</v>
      </c>
      <c r="AJ20" s="166">
        <f t="shared" si="33"/>
        <v>0</v>
      </c>
      <c r="AK20" s="55">
        <v>217890</v>
      </c>
      <c r="AL20" s="57">
        <v>0</v>
      </c>
      <c r="AM20" s="166">
        <f t="shared" si="34"/>
        <v>217890</v>
      </c>
      <c r="AN20" s="166">
        <f t="shared" si="35"/>
        <v>0</v>
      </c>
      <c r="AO20" s="166">
        <f t="shared" si="9"/>
        <v>0</v>
      </c>
      <c r="AP20" s="166">
        <f t="shared" si="36"/>
        <v>0</v>
      </c>
      <c r="AQ20" s="55" t="e">
        <f>GENERAL!#REF!-INICIAL!BC20</f>
        <v>#REF!</v>
      </c>
      <c r="AR20" s="57" t="e">
        <f>GENERAL!#REF!-INICIAL!BD20</f>
        <v>#REF!</v>
      </c>
      <c r="AS20" s="166">
        <f t="shared" si="10"/>
        <v>217890</v>
      </c>
      <c r="AT20" s="166" t="e">
        <f t="shared" si="37"/>
        <v>#REF!</v>
      </c>
      <c r="AU20" s="166">
        <f t="shared" si="11"/>
        <v>0</v>
      </c>
      <c r="AV20" s="166" t="e">
        <f t="shared" si="38"/>
        <v>#REF!</v>
      </c>
      <c r="AW20" s="55" t="e">
        <f>GENERAL!#REF!-INICIAL!BI20</f>
        <v>#REF!</v>
      </c>
      <c r="AX20" s="57" t="e">
        <f>GENERAL!#REF!-INICIAL!BJ20</f>
        <v>#REF!</v>
      </c>
      <c r="AY20" s="166">
        <f t="shared" si="12"/>
        <v>217890</v>
      </c>
      <c r="AZ20" s="166" t="e">
        <f t="shared" si="39"/>
        <v>#REF!</v>
      </c>
      <c r="BA20" s="166">
        <f t="shared" si="13"/>
        <v>0</v>
      </c>
      <c r="BB20" s="166" t="e">
        <f t="shared" si="40"/>
        <v>#REF!</v>
      </c>
      <c r="BC20" s="55" t="e">
        <f>GENERAL!#REF!-INICIAL!BO20</f>
        <v>#REF!</v>
      </c>
      <c r="BD20" s="57" t="e">
        <f>GENERAL!#REF!-INICIAL!BP20</f>
        <v>#REF!</v>
      </c>
      <c r="BE20" s="166">
        <f t="shared" si="14"/>
        <v>217890</v>
      </c>
      <c r="BF20" s="166" t="e">
        <f t="shared" si="41"/>
        <v>#REF!</v>
      </c>
      <c r="BG20" s="166">
        <f t="shared" si="15"/>
        <v>0</v>
      </c>
      <c r="BH20" s="166" t="e">
        <f t="shared" si="42"/>
        <v>#REF!</v>
      </c>
      <c r="BI20" s="55" t="e">
        <f>GENERAL!#REF!-INICIAL!BU20</f>
        <v>#REF!</v>
      </c>
      <c r="BJ20" s="57" t="e">
        <f>GENERAL!#REF!-INICIAL!BV20</f>
        <v>#REF!</v>
      </c>
      <c r="BK20" s="166">
        <f t="shared" si="16"/>
        <v>217890</v>
      </c>
      <c r="BL20" s="166" t="e">
        <f t="shared" si="43"/>
        <v>#REF!</v>
      </c>
      <c r="BM20" s="166">
        <f t="shared" si="17"/>
        <v>0</v>
      </c>
      <c r="BN20" s="166" t="e">
        <f t="shared" si="44"/>
        <v>#REF!</v>
      </c>
      <c r="BO20" s="55" t="e">
        <f>GENERAL!#REF!-INICIAL!CA20</f>
        <v>#REF!</v>
      </c>
      <c r="BP20" s="57" t="e">
        <f>GENERAL!#REF!-INICIAL!CB20</f>
        <v>#REF!</v>
      </c>
      <c r="BQ20" s="166">
        <f t="shared" si="18"/>
        <v>217890</v>
      </c>
      <c r="BR20" s="166" t="e">
        <f t="shared" si="45"/>
        <v>#REF!</v>
      </c>
      <c r="BS20" s="166">
        <f t="shared" si="19"/>
        <v>0</v>
      </c>
      <c r="BT20" s="166" t="e">
        <f t="shared" si="46"/>
        <v>#REF!</v>
      </c>
      <c r="BU20" s="55" t="e">
        <f>GENERAL!#REF!-INICIAL!CG20</f>
        <v>#REF!</v>
      </c>
      <c r="BV20" s="57" t="e">
        <f>GENERAL!#REF!-INICIAL!CH20</f>
        <v>#REF!</v>
      </c>
      <c r="BW20" s="166">
        <f t="shared" si="20"/>
        <v>217890</v>
      </c>
      <c r="BX20" s="166" t="e">
        <f t="shared" si="47"/>
        <v>#REF!</v>
      </c>
      <c r="BY20" s="166">
        <f t="shared" si="21"/>
        <v>0</v>
      </c>
      <c r="BZ20" s="166" t="e">
        <f t="shared" si="48"/>
        <v>#REF!</v>
      </c>
      <c r="CA20" s="53" t="e">
        <f t="shared" si="49"/>
        <v>#REF!</v>
      </c>
      <c r="CB20" s="53" t="e">
        <f t="shared" si="49"/>
        <v>#REF!</v>
      </c>
      <c r="CC20" s="53" t="e">
        <f t="shared" si="50"/>
        <v>#REF!</v>
      </c>
      <c r="CD20" s="167"/>
    </row>
    <row r="21" spans="2:82" x14ac:dyDescent="0.25">
      <c r="B21" s="164" t="s">
        <v>55</v>
      </c>
      <c r="C21" s="165">
        <v>1</v>
      </c>
      <c r="D21" s="52">
        <f t="shared" si="22"/>
        <v>2614680</v>
      </c>
      <c r="E21" s="53">
        <v>2614680</v>
      </c>
      <c r="F21" s="54"/>
      <c r="G21" s="55">
        <v>217890</v>
      </c>
      <c r="H21" s="57"/>
      <c r="I21" s="166">
        <f t="shared" si="23"/>
        <v>217890</v>
      </c>
      <c r="J21" s="166">
        <f t="shared" si="24"/>
        <v>0</v>
      </c>
      <c r="K21" s="166">
        <f t="shared" si="0"/>
        <v>0</v>
      </c>
      <c r="L21" s="166">
        <f t="shared" si="25"/>
        <v>0</v>
      </c>
      <c r="M21" s="55">
        <v>217890</v>
      </c>
      <c r="N21" s="57"/>
      <c r="O21" s="166">
        <f t="shared" si="1"/>
        <v>217890</v>
      </c>
      <c r="P21" s="166">
        <f t="shared" si="26"/>
        <v>0</v>
      </c>
      <c r="Q21" s="166">
        <f t="shared" si="2"/>
        <v>0</v>
      </c>
      <c r="R21" s="166">
        <f t="shared" si="27"/>
        <v>0</v>
      </c>
      <c r="S21" s="55">
        <v>217890</v>
      </c>
      <c r="T21" s="57"/>
      <c r="U21" s="166">
        <f t="shared" si="3"/>
        <v>217890</v>
      </c>
      <c r="V21" s="166">
        <f t="shared" si="28"/>
        <v>0</v>
      </c>
      <c r="W21" s="166">
        <f t="shared" si="4"/>
        <v>0</v>
      </c>
      <c r="X21" s="166">
        <f t="shared" si="29"/>
        <v>0</v>
      </c>
      <c r="Y21" s="55">
        <v>217890</v>
      </c>
      <c r="Z21" s="57"/>
      <c r="AA21" s="166">
        <f t="shared" si="5"/>
        <v>217890</v>
      </c>
      <c r="AB21" s="166">
        <f t="shared" si="30"/>
        <v>0</v>
      </c>
      <c r="AC21" s="166">
        <f t="shared" si="6"/>
        <v>0</v>
      </c>
      <c r="AD21" s="166">
        <f t="shared" si="31"/>
        <v>0</v>
      </c>
      <c r="AE21" s="55">
        <v>217890</v>
      </c>
      <c r="AF21" s="57"/>
      <c r="AG21" s="166">
        <f t="shared" si="7"/>
        <v>217890</v>
      </c>
      <c r="AH21" s="166">
        <f t="shared" si="32"/>
        <v>0</v>
      </c>
      <c r="AI21" s="166">
        <f t="shared" si="8"/>
        <v>0</v>
      </c>
      <c r="AJ21" s="166">
        <f t="shared" si="33"/>
        <v>0</v>
      </c>
      <c r="AK21" s="55">
        <v>217890</v>
      </c>
      <c r="AL21" s="57">
        <v>0</v>
      </c>
      <c r="AM21" s="166">
        <f t="shared" si="34"/>
        <v>217890</v>
      </c>
      <c r="AN21" s="166">
        <f t="shared" si="35"/>
        <v>0</v>
      </c>
      <c r="AO21" s="166">
        <f t="shared" si="9"/>
        <v>0</v>
      </c>
      <c r="AP21" s="166">
        <f t="shared" si="36"/>
        <v>0</v>
      </c>
      <c r="AQ21" s="55" t="e">
        <f>GENERAL!#REF!-INICIAL!BC21</f>
        <v>#REF!</v>
      </c>
      <c r="AR21" s="57" t="e">
        <f>GENERAL!#REF!-INICIAL!BD21</f>
        <v>#REF!</v>
      </c>
      <c r="AS21" s="166">
        <f t="shared" si="10"/>
        <v>217890</v>
      </c>
      <c r="AT21" s="166" t="e">
        <f t="shared" si="37"/>
        <v>#REF!</v>
      </c>
      <c r="AU21" s="166">
        <f t="shared" si="11"/>
        <v>0</v>
      </c>
      <c r="AV21" s="166" t="e">
        <f t="shared" si="38"/>
        <v>#REF!</v>
      </c>
      <c r="AW21" s="55" t="e">
        <f>GENERAL!#REF!-INICIAL!BI21</f>
        <v>#REF!</v>
      </c>
      <c r="AX21" s="57" t="e">
        <f>GENERAL!#REF!-INICIAL!BJ21</f>
        <v>#REF!</v>
      </c>
      <c r="AY21" s="166">
        <f t="shared" si="12"/>
        <v>217890</v>
      </c>
      <c r="AZ21" s="166" t="e">
        <f t="shared" si="39"/>
        <v>#REF!</v>
      </c>
      <c r="BA21" s="166">
        <f t="shared" si="13"/>
        <v>0</v>
      </c>
      <c r="BB21" s="166" t="e">
        <f t="shared" si="40"/>
        <v>#REF!</v>
      </c>
      <c r="BC21" s="55" t="e">
        <f>GENERAL!#REF!-INICIAL!BO21</f>
        <v>#REF!</v>
      </c>
      <c r="BD21" s="57" t="e">
        <f>GENERAL!#REF!-INICIAL!BP21</f>
        <v>#REF!</v>
      </c>
      <c r="BE21" s="166">
        <f t="shared" si="14"/>
        <v>217890</v>
      </c>
      <c r="BF21" s="166" t="e">
        <f t="shared" si="41"/>
        <v>#REF!</v>
      </c>
      <c r="BG21" s="166">
        <f t="shared" si="15"/>
        <v>0</v>
      </c>
      <c r="BH21" s="166" t="e">
        <f t="shared" si="42"/>
        <v>#REF!</v>
      </c>
      <c r="BI21" s="55" t="e">
        <f>GENERAL!#REF!-INICIAL!BU21</f>
        <v>#REF!</v>
      </c>
      <c r="BJ21" s="57" t="e">
        <f>GENERAL!#REF!-INICIAL!BV21</f>
        <v>#REF!</v>
      </c>
      <c r="BK21" s="166">
        <f t="shared" si="16"/>
        <v>217890</v>
      </c>
      <c r="BL21" s="166" t="e">
        <f t="shared" si="43"/>
        <v>#REF!</v>
      </c>
      <c r="BM21" s="166">
        <f t="shared" si="17"/>
        <v>0</v>
      </c>
      <c r="BN21" s="166" t="e">
        <f t="shared" si="44"/>
        <v>#REF!</v>
      </c>
      <c r="BO21" s="55" t="e">
        <f>GENERAL!#REF!-INICIAL!CA21</f>
        <v>#REF!</v>
      </c>
      <c r="BP21" s="57" t="e">
        <f>GENERAL!#REF!-INICIAL!CB21</f>
        <v>#REF!</v>
      </c>
      <c r="BQ21" s="166">
        <f t="shared" si="18"/>
        <v>217890</v>
      </c>
      <c r="BR21" s="166" t="e">
        <f t="shared" si="45"/>
        <v>#REF!</v>
      </c>
      <c r="BS21" s="166">
        <f t="shared" si="19"/>
        <v>0</v>
      </c>
      <c r="BT21" s="166" t="e">
        <f t="shared" si="46"/>
        <v>#REF!</v>
      </c>
      <c r="BU21" s="55" t="e">
        <f>GENERAL!#REF!-INICIAL!CG21</f>
        <v>#REF!</v>
      </c>
      <c r="BV21" s="57" t="e">
        <f>GENERAL!#REF!-INICIAL!CH21</f>
        <v>#REF!</v>
      </c>
      <c r="BW21" s="166">
        <f t="shared" si="20"/>
        <v>217890</v>
      </c>
      <c r="BX21" s="166" t="e">
        <f t="shared" si="47"/>
        <v>#REF!</v>
      </c>
      <c r="BY21" s="166">
        <f t="shared" si="21"/>
        <v>0</v>
      </c>
      <c r="BZ21" s="166" t="e">
        <f t="shared" si="48"/>
        <v>#REF!</v>
      </c>
      <c r="CA21" s="53" t="e">
        <f t="shared" si="49"/>
        <v>#REF!</v>
      </c>
      <c r="CB21" s="53" t="e">
        <f t="shared" si="49"/>
        <v>#REF!</v>
      </c>
      <c r="CC21" s="53" t="e">
        <f t="shared" si="50"/>
        <v>#REF!</v>
      </c>
      <c r="CD21" s="167"/>
    </row>
    <row r="22" spans="2:82" x14ac:dyDescent="0.25">
      <c r="B22" s="164" t="s">
        <v>100</v>
      </c>
      <c r="C22" s="165">
        <v>1</v>
      </c>
      <c r="D22" s="52">
        <f t="shared" si="22"/>
        <v>2614680</v>
      </c>
      <c r="E22" s="53">
        <v>2614680</v>
      </c>
      <c r="F22" s="54"/>
      <c r="G22" s="55">
        <v>217890</v>
      </c>
      <c r="H22" s="57"/>
      <c r="I22" s="166">
        <f t="shared" si="23"/>
        <v>217890</v>
      </c>
      <c r="J22" s="166">
        <f t="shared" si="24"/>
        <v>0</v>
      </c>
      <c r="K22" s="166">
        <f t="shared" si="0"/>
        <v>0</v>
      </c>
      <c r="L22" s="166">
        <f t="shared" si="25"/>
        <v>0</v>
      </c>
      <c r="M22" s="55">
        <v>217890</v>
      </c>
      <c r="N22" s="57"/>
      <c r="O22" s="166">
        <f t="shared" si="1"/>
        <v>217890</v>
      </c>
      <c r="P22" s="166">
        <f t="shared" si="26"/>
        <v>0</v>
      </c>
      <c r="Q22" s="166">
        <f t="shared" si="2"/>
        <v>0</v>
      </c>
      <c r="R22" s="166">
        <f t="shared" si="27"/>
        <v>0</v>
      </c>
      <c r="S22" s="55">
        <v>217890</v>
      </c>
      <c r="T22" s="57"/>
      <c r="U22" s="166">
        <f t="shared" si="3"/>
        <v>217890</v>
      </c>
      <c r="V22" s="166">
        <f t="shared" si="28"/>
        <v>0</v>
      </c>
      <c r="W22" s="166">
        <f t="shared" si="4"/>
        <v>0</v>
      </c>
      <c r="X22" s="166">
        <f t="shared" si="29"/>
        <v>0</v>
      </c>
      <c r="Y22" s="55">
        <v>217890</v>
      </c>
      <c r="Z22" s="57"/>
      <c r="AA22" s="166">
        <f t="shared" si="5"/>
        <v>217890</v>
      </c>
      <c r="AB22" s="166">
        <f t="shared" si="30"/>
        <v>0</v>
      </c>
      <c r="AC22" s="166">
        <f t="shared" si="6"/>
        <v>0</v>
      </c>
      <c r="AD22" s="166">
        <f t="shared" si="31"/>
        <v>0</v>
      </c>
      <c r="AE22" s="55">
        <v>217890</v>
      </c>
      <c r="AF22" s="57"/>
      <c r="AG22" s="166">
        <f t="shared" si="7"/>
        <v>217890</v>
      </c>
      <c r="AH22" s="166">
        <f t="shared" si="32"/>
        <v>0</v>
      </c>
      <c r="AI22" s="166">
        <f t="shared" si="8"/>
        <v>0</v>
      </c>
      <c r="AJ22" s="166">
        <f t="shared" si="33"/>
        <v>0</v>
      </c>
      <c r="AK22" s="55">
        <v>217890</v>
      </c>
      <c r="AL22" s="57">
        <v>0</v>
      </c>
      <c r="AM22" s="166">
        <f t="shared" si="34"/>
        <v>217890</v>
      </c>
      <c r="AN22" s="166">
        <f t="shared" si="35"/>
        <v>0</v>
      </c>
      <c r="AO22" s="166">
        <f t="shared" si="9"/>
        <v>0</v>
      </c>
      <c r="AP22" s="166">
        <f t="shared" si="36"/>
        <v>0</v>
      </c>
      <c r="AQ22" s="55" t="e">
        <f>GENERAL!#REF!-INICIAL!BC22</f>
        <v>#REF!</v>
      </c>
      <c r="AR22" s="57" t="e">
        <f>GENERAL!#REF!-INICIAL!BD22</f>
        <v>#REF!</v>
      </c>
      <c r="AS22" s="166">
        <f t="shared" si="10"/>
        <v>217890</v>
      </c>
      <c r="AT22" s="166" t="e">
        <f t="shared" si="37"/>
        <v>#REF!</v>
      </c>
      <c r="AU22" s="166">
        <f t="shared" si="11"/>
        <v>0</v>
      </c>
      <c r="AV22" s="166" t="e">
        <f t="shared" si="38"/>
        <v>#REF!</v>
      </c>
      <c r="AW22" s="55" t="e">
        <f>GENERAL!#REF!-INICIAL!BI22</f>
        <v>#REF!</v>
      </c>
      <c r="AX22" s="57" t="e">
        <f>GENERAL!#REF!-INICIAL!BJ22</f>
        <v>#REF!</v>
      </c>
      <c r="AY22" s="166">
        <f t="shared" si="12"/>
        <v>217890</v>
      </c>
      <c r="AZ22" s="166" t="e">
        <f t="shared" si="39"/>
        <v>#REF!</v>
      </c>
      <c r="BA22" s="166">
        <f t="shared" si="13"/>
        <v>0</v>
      </c>
      <c r="BB22" s="166" t="e">
        <f t="shared" si="40"/>
        <v>#REF!</v>
      </c>
      <c r="BC22" s="55" t="e">
        <f>GENERAL!#REF!-INICIAL!BO22</f>
        <v>#REF!</v>
      </c>
      <c r="BD22" s="57" t="e">
        <f>GENERAL!#REF!-INICIAL!BP22</f>
        <v>#REF!</v>
      </c>
      <c r="BE22" s="166">
        <f t="shared" si="14"/>
        <v>217890</v>
      </c>
      <c r="BF22" s="166" t="e">
        <f t="shared" si="41"/>
        <v>#REF!</v>
      </c>
      <c r="BG22" s="166">
        <f t="shared" si="15"/>
        <v>0</v>
      </c>
      <c r="BH22" s="166" t="e">
        <f t="shared" si="42"/>
        <v>#REF!</v>
      </c>
      <c r="BI22" s="55" t="e">
        <f>GENERAL!#REF!-INICIAL!BU22</f>
        <v>#REF!</v>
      </c>
      <c r="BJ22" s="57" t="e">
        <f>GENERAL!#REF!-INICIAL!BV22</f>
        <v>#REF!</v>
      </c>
      <c r="BK22" s="166">
        <f t="shared" si="16"/>
        <v>217890</v>
      </c>
      <c r="BL22" s="166" t="e">
        <f t="shared" si="43"/>
        <v>#REF!</v>
      </c>
      <c r="BM22" s="166">
        <f t="shared" si="17"/>
        <v>0</v>
      </c>
      <c r="BN22" s="166" t="e">
        <f t="shared" si="44"/>
        <v>#REF!</v>
      </c>
      <c r="BO22" s="55" t="e">
        <f>GENERAL!#REF!-INICIAL!CA22</f>
        <v>#REF!</v>
      </c>
      <c r="BP22" s="57" t="e">
        <f>GENERAL!#REF!-INICIAL!CB22</f>
        <v>#REF!</v>
      </c>
      <c r="BQ22" s="166">
        <f t="shared" si="18"/>
        <v>217890</v>
      </c>
      <c r="BR22" s="166" t="e">
        <f t="shared" si="45"/>
        <v>#REF!</v>
      </c>
      <c r="BS22" s="166">
        <f t="shared" si="19"/>
        <v>0</v>
      </c>
      <c r="BT22" s="166" t="e">
        <f t="shared" si="46"/>
        <v>#REF!</v>
      </c>
      <c r="BU22" s="55" t="e">
        <f>GENERAL!#REF!-INICIAL!CG22</f>
        <v>#REF!</v>
      </c>
      <c r="BV22" s="57" t="e">
        <f>GENERAL!#REF!-INICIAL!CH22</f>
        <v>#REF!</v>
      </c>
      <c r="BW22" s="166">
        <f t="shared" si="20"/>
        <v>217890</v>
      </c>
      <c r="BX22" s="166" t="e">
        <f t="shared" si="47"/>
        <v>#REF!</v>
      </c>
      <c r="BY22" s="166">
        <f t="shared" si="21"/>
        <v>0</v>
      </c>
      <c r="BZ22" s="166" t="e">
        <f t="shared" si="48"/>
        <v>#REF!</v>
      </c>
      <c r="CA22" s="53" t="e">
        <f t="shared" si="49"/>
        <v>#REF!</v>
      </c>
      <c r="CB22" s="53" t="e">
        <f t="shared" si="49"/>
        <v>#REF!</v>
      </c>
      <c r="CC22" s="53" t="e">
        <f t="shared" si="50"/>
        <v>#REF!</v>
      </c>
      <c r="CD22" s="167"/>
    </row>
    <row r="23" spans="2:82" x14ac:dyDescent="0.25">
      <c r="B23" s="164" t="s">
        <v>101</v>
      </c>
      <c r="C23" s="165">
        <v>1</v>
      </c>
      <c r="D23" s="52">
        <f t="shared" si="22"/>
        <v>2614680</v>
      </c>
      <c r="E23" s="53">
        <v>2614680</v>
      </c>
      <c r="F23" s="54"/>
      <c r="G23" s="55">
        <v>217890</v>
      </c>
      <c r="H23" s="57"/>
      <c r="I23" s="166">
        <f>ROUNDDOWN($E23*J$16/$CC$11,0)</f>
        <v>217890</v>
      </c>
      <c r="J23" s="166">
        <f t="shared" si="24"/>
        <v>0</v>
      </c>
      <c r="K23" s="166">
        <f t="shared" si="0"/>
        <v>0</v>
      </c>
      <c r="L23" s="166">
        <f t="shared" si="25"/>
        <v>0</v>
      </c>
      <c r="M23" s="55">
        <v>217890</v>
      </c>
      <c r="N23" s="57"/>
      <c r="O23" s="166">
        <f t="shared" si="1"/>
        <v>217890</v>
      </c>
      <c r="P23" s="166">
        <f t="shared" si="26"/>
        <v>0</v>
      </c>
      <c r="Q23" s="166">
        <f t="shared" si="2"/>
        <v>0</v>
      </c>
      <c r="R23" s="166">
        <f t="shared" si="27"/>
        <v>0</v>
      </c>
      <c r="S23" s="55">
        <v>217890</v>
      </c>
      <c r="T23" s="57"/>
      <c r="U23" s="166">
        <f t="shared" si="3"/>
        <v>217890</v>
      </c>
      <c r="V23" s="166">
        <f t="shared" si="28"/>
        <v>0</v>
      </c>
      <c r="W23" s="166">
        <f t="shared" si="4"/>
        <v>0</v>
      </c>
      <c r="X23" s="166">
        <f t="shared" si="29"/>
        <v>0</v>
      </c>
      <c r="Y23" s="55">
        <v>217890</v>
      </c>
      <c r="Z23" s="57"/>
      <c r="AA23" s="166">
        <f t="shared" si="5"/>
        <v>217890</v>
      </c>
      <c r="AB23" s="166">
        <f t="shared" si="30"/>
        <v>0</v>
      </c>
      <c r="AC23" s="166">
        <f t="shared" si="6"/>
        <v>0</v>
      </c>
      <c r="AD23" s="166">
        <f t="shared" si="31"/>
        <v>0</v>
      </c>
      <c r="AE23" s="55">
        <v>217890</v>
      </c>
      <c r="AF23" s="57"/>
      <c r="AG23" s="166">
        <f t="shared" si="7"/>
        <v>217890</v>
      </c>
      <c r="AH23" s="166">
        <f t="shared" si="32"/>
        <v>0</v>
      </c>
      <c r="AI23" s="166">
        <f t="shared" si="8"/>
        <v>0</v>
      </c>
      <c r="AJ23" s="166">
        <f t="shared" si="33"/>
        <v>0</v>
      </c>
      <c r="AK23" s="55">
        <v>217890</v>
      </c>
      <c r="AL23" s="57">
        <v>0</v>
      </c>
      <c r="AM23" s="166">
        <f t="shared" si="34"/>
        <v>217890</v>
      </c>
      <c r="AN23" s="166">
        <f>AM23-AK23</f>
        <v>0</v>
      </c>
      <c r="AO23" s="166">
        <f t="shared" si="9"/>
        <v>0</v>
      </c>
      <c r="AP23" s="166">
        <f t="shared" si="36"/>
        <v>0</v>
      </c>
      <c r="AQ23" s="55" t="e">
        <f>GENERAL!#REF!-INICIAL!BC23</f>
        <v>#REF!</v>
      </c>
      <c r="AR23" s="57" t="e">
        <f>GENERAL!#REF!-INICIAL!BD23</f>
        <v>#REF!</v>
      </c>
      <c r="AS23" s="166">
        <f t="shared" si="10"/>
        <v>217890</v>
      </c>
      <c r="AT23" s="166" t="e">
        <f t="shared" si="37"/>
        <v>#REF!</v>
      </c>
      <c r="AU23" s="166">
        <f t="shared" si="11"/>
        <v>0</v>
      </c>
      <c r="AV23" s="166" t="e">
        <f t="shared" si="38"/>
        <v>#REF!</v>
      </c>
      <c r="AW23" s="55" t="e">
        <f>GENERAL!#REF!-INICIAL!BI23</f>
        <v>#REF!</v>
      </c>
      <c r="AX23" s="57" t="e">
        <f>GENERAL!#REF!-INICIAL!BJ23</f>
        <v>#REF!</v>
      </c>
      <c r="AY23" s="166">
        <f t="shared" si="12"/>
        <v>217890</v>
      </c>
      <c r="AZ23" s="166" t="e">
        <f t="shared" si="39"/>
        <v>#REF!</v>
      </c>
      <c r="BA23" s="166">
        <f t="shared" si="13"/>
        <v>0</v>
      </c>
      <c r="BB23" s="166" t="e">
        <f t="shared" si="40"/>
        <v>#REF!</v>
      </c>
      <c r="BC23" s="55" t="e">
        <f>GENERAL!#REF!-INICIAL!BO23</f>
        <v>#REF!</v>
      </c>
      <c r="BD23" s="57" t="e">
        <f>GENERAL!#REF!-INICIAL!BP23</f>
        <v>#REF!</v>
      </c>
      <c r="BE23" s="166">
        <f t="shared" si="14"/>
        <v>217890</v>
      </c>
      <c r="BF23" s="166" t="e">
        <f t="shared" si="41"/>
        <v>#REF!</v>
      </c>
      <c r="BG23" s="166">
        <f t="shared" si="15"/>
        <v>0</v>
      </c>
      <c r="BH23" s="166" t="e">
        <f t="shared" si="42"/>
        <v>#REF!</v>
      </c>
      <c r="BI23" s="55" t="e">
        <f>GENERAL!#REF!-INICIAL!BU23</f>
        <v>#REF!</v>
      </c>
      <c r="BJ23" s="57" t="e">
        <f>GENERAL!#REF!-INICIAL!BV23</f>
        <v>#REF!</v>
      </c>
      <c r="BK23" s="166">
        <f t="shared" si="16"/>
        <v>217890</v>
      </c>
      <c r="BL23" s="166" t="e">
        <f t="shared" si="43"/>
        <v>#REF!</v>
      </c>
      <c r="BM23" s="166">
        <f t="shared" si="17"/>
        <v>0</v>
      </c>
      <c r="BN23" s="166" t="e">
        <f t="shared" si="44"/>
        <v>#REF!</v>
      </c>
      <c r="BO23" s="55" t="e">
        <f>GENERAL!#REF!-INICIAL!CA23</f>
        <v>#REF!</v>
      </c>
      <c r="BP23" s="57" t="e">
        <f>GENERAL!#REF!-INICIAL!CB23</f>
        <v>#REF!</v>
      </c>
      <c r="BQ23" s="166">
        <f t="shared" si="18"/>
        <v>217890</v>
      </c>
      <c r="BR23" s="166" t="e">
        <f t="shared" si="45"/>
        <v>#REF!</v>
      </c>
      <c r="BS23" s="166">
        <f t="shared" si="19"/>
        <v>0</v>
      </c>
      <c r="BT23" s="166" t="e">
        <f t="shared" si="46"/>
        <v>#REF!</v>
      </c>
      <c r="BU23" s="55" t="e">
        <f>GENERAL!#REF!-INICIAL!CG23</f>
        <v>#REF!</v>
      </c>
      <c r="BV23" s="57" t="e">
        <f>GENERAL!#REF!-INICIAL!CH23</f>
        <v>#REF!</v>
      </c>
      <c r="BW23" s="166">
        <f t="shared" si="20"/>
        <v>217890</v>
      </c>
      <c r="BX23" s="166" t="e">
        <f t="shared" si="47"/>
        <v>#REF!</v>
      </c>
      <c r="BY23" s="166">
        <f t="shared" si="21"/>
        <v>0</v>
      </c>
      <c r="BZ23" s="166" t="e">
        <f t="shared" si="48"/>
        <v>#REF!</v>
      </c>
      <c r="CA23" s="53" t="e">
        <f t="shared" si="49"/>
        <v>#REF!</v>
      </c>
      <c r="CB23" s="53" t="e">
        <f t="shared" si="49"/>
        <v>#REF!</v>
      </c>
      <c r="CC23" s="53" t="e">
        <f t="shared" si="50"/>
        <v>#REF!</v>
      </c>
      <c r="CD23" s="167"/>
    </row>
    <row r="24" spans="2:82" x14ac:dyDescent="0.25">
      <c r="B24" s="164" t="s">
        <v>102</v>
      </c>
      <c r="C24" s="165">
        <v>1</v>
      </c>
      <c r="D24" s="52">
        <f t="shared" si="22"/>
        <v>2614680</v>
      </c>
      <c r="E24" s="53">
        <v>2614680</v>
      </c>
      <c r="F24" s="54"/>
      <c r="G24" s="55">
        <v>217890</v>
      </c>
      <c r="H24" s="57"/>
      <c r="I24" s="166">
        <f t="shared" si="23"/>
        <v>217890</v>
      </c>
      <c r="J24" s="166">
        <f t="shared" si="24"/>
        <v>0</v>
      </c>
      <c r="K24" s="166">
        <f t="shared" si="0"/>
        <v>0</v>
      </c>
      <c r="L24" s="166">
        <f t="shared" si="25"/>
        <v>0</v>
      </c>
      <c r="M24" s="55">
        <v>217890</v>
      </c>
      <c r="N24" s="57"/>
      <c r="O24" s="166">
        <f t="shared" si="1"/>
        <v>217890</v>
      </c>
      <c r="P24" s="166">
        <f t="shared" si="26"/>
        <v>0</v>
      </c>
      <c r="Q24" s="166">
        <f t="shared" si="2"/>
        <v>0</v>
      </c>
      <c r="R24" s="166">
        <f t="shared" si="27"/>
        <v>0</v>
      </c>
      <c r="S24" s="55">
        <v>217890</v>
      </c>
      <c r="T24" s="57"/>
      <c r="U24" s="166">
        <f t="shared" si="3"/>
        <v>217890</v>
      </c>
      <c r="V24" s="166">
        <f t="shared" si="28"/>
        <v>0</v>
      </c>
      <c r="W24" s="166">
        <f t="shared" si="4"/>
        <v>0</v>
      </c>
      <c r="X24" s="166">
        <f t="shared" si="29"/>
        <v>0</v>
      </c>
      <c r="Y24" s="55">
        <v>217890</v>
      </c>
      <c r="Z24" s="57"/>
      <c r="AA24" s="166">
        <f t="shared" si="5"/>
        <v>217890</v>
      </c>
      <c r="AB24" s="166">
        <f t="shared" si="30"/>
        <v>0</v>
      </c>
      <c r="AC24" s="166">
        <f t="shared" si="6"/>
        <v>0</v>
      </c>
      <c r="AD24" s="166">
        <f t="shared" si="31"/>
        <v>0</v>
      </c>
      <c r="AE24" s="55">
        <v>217890</v>
      </c>
      <c r="AF24" s="57"/>
      <c r="AG24" s="166">
        <f t="shared" si="7"/>
        <v>217890</v>
      </c>
      <c r="AH24" s="166">
        <f t="shared" si="32"/>
        <v>0</v>
      </c>
      <c r="AI24" s="166">
        <f t="shared" si="8"/>
        <v>0</v>
      </c>
      <c r="AJ24" s="166">
        <f t="shared" si="33"/>
        <v>0</v>
      </c>
      <c r="AK24" s="55">
        <v>217890</v>
      </c>
      <c r="AL24" s="57">
        <v>0</v>
      </c>
      <c r="AM24" s="166">
        <f t="shared" si="34"/>
        <v>217890</v>
      </c>
      <c r="AN24" s="166">
        <f t="shared" si="35"/>
        <v>0</v>
      </c>
      <c r="AO24" s="166">
        <f t="shared" si="9"/>
        <v>0</v>
      </c>
      <c r="AP24" s="166">
        <f t="shared" si="36"/>
        <v>0</v>
      </c>
      <c r="AQ24" s="55" t="e">
        <f>GENERAL!#REF!-INICIAL!BC24</f>
        <v>#REF!</v>
      </c>
      <c r="AR24" s="57" t="e">
        <f>GENERAL!#REF!-INICIAL!BD24</f>
        <v>#REF!</v>
      </c>
      <c r="AS24" s="166">
        <f t="shared" si="10"/>
        <v>217890</v>
      </c>
      <c r="AT24" s="166" t="e">
        <f t="shared" si="37"/>
        <v>#REF!</v>
      </c>
      <c r="AU24" s="166">
        <f t="shared" si="11"/>
        <v>0</v>
      </c>
      <c r="AV24" s="166" t="e">
        <f t="shared" si="38"/>
        <v>#REF!</v>
      </c>
      <c r="AW24" s="55" t="e">
        <f>GENERAL!#REF!-INICIAL!BI24</f>
        <v>#REF!</v>
      </c>
      <c r="AX24" s="57" t="e">
        <f>GENERAL!#REF!-INICIAL!BJ24</f>
        <v>#REF!</v>
      </c>
      <c r="AY24" s="166">
        <f t="shared" si="12"/>
        <v>217890</v>
      </c>
      <c r="AZ24" s="166" t="e">
        <f t="shared" si="39"/>
        <v>#REF!</v>
      </c>
      <c r="BA24" s="166">
        <f t="shared" si="13"/>
        <v>0</v>
      </c>
      <c r="BB24" s="166" t="e">
        <f t="shared" si="40"/>
        <v>#REF!</v>
      </c>
      <c r="BC24" s="55" t="e">
        <f>GENERAL!#REF!-INICIAL!BO24</f>
        <v>#REF!</v>
      </c>
      <c r="BD24" s="57" t="e">
        <f>GENERAL!#REF!-INICIAL!BP24</f>
        <v>#REF!</v>
      </c>
      <c r="BE24" s="166">
        <f t="shared" si="14"/>
        <v>217890</v>
      </c>
      <c r="BF24" s="166" t="e">
        <f t="shared" si="41"/>
        <v>#REF!</v>
      </c>
      <c r="BG24" s="166">
        <f t="shared" si="15"/>
        <v>0</v>
      </c>
      <c r="BH24" s="166" t="e">
        <f t="shared" si="42"/>
        <v>#REF!</v>
      </c>
      <c r="BI24" s="55" t="e">
        <f>GENERAL!#REF!-INICIAL!BU24</f>
        <v>#REF!</v>
      </c>
      <c r="BJ24" s="57" t="e">
        <f>GENERAL!#REF!-INICIAL!BV24</f>
        <v>#REF!</v>
      </c>
      <c r="BK24" s="166">
        <f t="shared" si="16"/>
        <v>217890</v>
      </c>
      <c r="BL24" s="166" t="e">
        <f t="shared" si="43"/>
        <v>#REF!</v>
      </c>
      <c r="BM24" s="166">
        <f t="shared" si="17"/>
        <v>0</v>
      </c>
      <c r="BN24" s="166" t="e">
        <f t="shared" si="44"/>
        <v>#REF!</v>
      </c>
      <c r="BO24" s="55" t="e">
        <f>GENERAL!#REF!-INICIAL!CA24</f>
        <v>#REF!</v>
      </c>
      <c r="BP24" s="57" t="e">
        <f>GENERAL!#REF!-INICIAL!CB24</f>
        <v>#REF!</v>
      </c>
      <c r="BQ24" s="166">
        <f t="shared" si="18"/>
        <v>217890</v>
      </c>
      <c r="BR24" s="166" t="e">
        <f t="shared" si="45"/>
        <v>#REF!</v>
      </c>
      <c r="BS24" s="166">
        <f t="shared" si="19"/>
        <v>0</v>
      </c>
      <c r="BT24" s="166" t="e">
        <f t="shared" si="46"/>
        <v>#REF!</v>
      </c>
      <c r="BU24" s="55" t="e">
        <f>GENERAL!#REF!-INICIAL!CG24</f>
        <v>#REF!</v>
      </c>
      <c r="BV24" s="57" t="e">
        <f>GENERAL!#REF!-INICIAL!CH24</f>
        <v>#REF!</v>
      </c>
      <c r="BW24" s="166">
        <f t="shared" si="20"/>
        <v>217890</v>
      </c>
      <c r="BX24" s="166" t="e">
        <f t="shared" si="47"/>
        <v>#REF!</v>
      </c>
      <c r="BY24" s="166">
        <f t="shared" si="21"/>
        <v>0</v>
      </c>
      <c r="BZ24" s="166" t="e">
        <f t="shared" si="48"/>
        <v>#REF!</v>
      </c>
      <c r="CA24" s="53" t="e">
        <f t="shared" si="49"/>
        <v>#REF!</v>
      </c>
      <c r="CB24" s="53" t="e">
        <f t="shared" si="49"/>
        <v>#REF!</v>
      </c>
      <c r="CC24" s="53" t="e">
        <f t="shared" si="50"/>
        <v>#REF!</v>
      </c>
      <c r="CD24" s="167"/>
    </row>
    <row r="25" spans="2:82" x14ac:dyDescent="0.25">
      <c r="B25" s="164" t="s">
        <v>59</v>
      </c>
      <c r="C25" s="165">
        <v>1</v>
      </c>
      <c r="D25" s="52">
        <f t="shared" si="22"/>
        <v>2614680</v>
      </c>
      <c r="E25" s="53">
        <v>2614680</v>
      </c>
      <c r="F25" s="54"/>
      <c r="G25" s="55">
        <v>217890</v>
      </c>
      <c r="H25" s="57"/>
      <c r="I25" s="166">
        <f t="shared" si="23"/>
        <v>217890</v>
      </c>
      <c r="J25" s="166">
        <f t="shared" si="24"/>
        <v>0</v>
      </c>
      <c r="K25" s="166">
        <f t="shared" si="0"/>
        <v>0</v>
      </c>
      <c r="L25" s="166">
        <f t="shared" si="25"/>
        <v>0</v>
      </c>
      <c r="M25" s="55">
        <v>217890</v>
      </c>
      <c r="N25" s="57"/>
      <c r="O25" s="166">
        <f t="shared" si="1"/>
        <v>217890</v>
      </c>
      <c r="P25" s="166">
        <f t="shared" si="26"/>
        <v>0</v>
      </c>
      <c r="Q25" s="166">
        <f t="shared" si="2"/>
        <v>0</v>
      </c>
      <c r="R25" s="166">
        <f t="shared" si="27"/>
        <v>0</v>
      </c>
      <c r="S25" s="55">
        <v>217890</v>
      </c>
      <c r="T25" s="57"/>
      <c r="U25" s="166">
        <f t="shared" si="3"/>
        <v>217890</v>
      </c>
      <c r="V25" s="166">
        <f t="shared" si="28"/>
        <v>0</v>
      </c>
      <c r="W25" s="166">
        <f t="shared" si="4"/>
        <v>0</v>
      </c>
      <c r="X25" s="166">
        <f t="shared" si="29"/>
        <v>0</v>
      </c>
      <c r="Y25" s="55">
        <v>217890</v>
      </c>
      <c r="Z25" s="57"/>
      <c r="AA25" s="166">
        <f t="shared" si="5"/>
        <v>217890</v>
      </c>
      <c r="AB25" s="166">
        <f t="shared" si="30"/>
        <v>0</v>
      </c>
      <c r="AC25" s="166">
        <f t="shared" si="6"/>
        <v>0</v>
      </c>
      <c r="AD25" s="166">
        <f t="shared" si="31"/>
        <v>0</v>
      </c>
      <c r="AE25" s="55">
        <v>217890</v>
      </c>
      <c r="AF25" s="57"/>
      <c r="AG25" s="166">
        <f t="shared" si="7"/>
        <v>217890</v>
      </c>
      <c r="AH25" s="166">
        <f t="shared" si="32"/>
        <v>0</v>
      </c>
      <c r="AI25" s="166">
        <f t="shared" si="8"/>
        <v>0</v>
      </c>
      <c r="AJ25" s="166">
        <f t="shared" si="33"/>
        <v>0</v>
      </c>
      <c r="AK25" s="55">
        <v>217890</v>
      </c>
      <c r="AL25" s="57">
        <v>0</v>
      </c>
      <c r="AM25" s="166">
        <f t="shared" si="34"/>
        <v>217890</v>
      </c>
      <c r="AN25" s="166">
        <f t="shared" si="35"/>
        <v>0</v>
      </c>
      <c r="AO25" s="166">
        <f t="shared" si="9"/>
        <v>0</v>
      </c>
      <c r="AP25" s="166">
        <f t="shared" si="36"/>
        <v>0</v>
      </c>
      <c r="AQ25" s="55" t="e">
        <f>GENERAL!#REF!-INICIAL!BC25</f>
        <v>#REF!</v>
      </c>
      <c r="AR25" s="57" t="e">
        <f>GENERAL!#REF!-INICIAL!BD25</f>
        <v>#REF!</v>
      </c>
      <c r="AS25" s="166">
        <f t="shared" si="10"/>
        <v>217890</v>
      </c>
      <c r="AT25" s="166" t="e">
        <f t="shared" si="37"/>
        <v>#REF!</v>
      </c>
      <c r="AU25" s="166">
        <f t="shared" si="11"/>
        <v>0</v>
      </c>
      <c r="AV25" s="166" t="e">
        <f t="shared" si="38"/>
        <v>#REF!</v>
      </c>
      <c r="AW25" s="55" t="e">
        <f>GENERAL!#REF!-INICIAL!BI25</f>
        <v>#REF!</v>
      </c>
      <c r="AX25" s="57" t="e">
        <f>GENERAL!#REF!-INICIAL!BJ25</f>
        <v>#REF!</v>
      </c>
      <c r="AY25" s="166">
        <f t="shared" si="12"/>
        <v>217890</v>
      </c>
      <c r="AZ25" s="166" t="e">
        <f t="shared" si="39"/>
        <v>#REF!</v>
      </c>
      <c r="BA25" s="166">
        <f t="shared" si="13"/>
        <v>0</v>
      </c>
      <c r="BB25" s="166" t="e">
        <f t="shared" si="40"/>
        <v>#REF!</v>
      </c>
      <c r="BC25" s="55" t="e">
        <f>GENERAL!#REF!-INICIAL!BO25</f>
        <v>#REF!</v>
      </c>
      <c r="BD25" s="57" t="e">
        <f>GENERAL!#REF!-INICIAL!BP25</f>
        <v>#REF!</v>
      </c>
      <c r="BE25" s="166">
        <f t="shared" si="14"/>
        <v>217890</v>
      </c>
      <c r="BF25" s="166" t="e">
        <f t="shared" si="41"/>
        <v>#REF!</v>
      </c>
      <c r="BG25" s="166">
        <f t="shared" si="15"/>
        <v>0</v>
      </c>
      <c r="BH25" s="166" t="e">
        <f t="shared" si="42"/>
        <v>#REF!</v>
      </c>
      <c r="BI25" s="55" t="e">
        <f>GENERAL!#REF!-INICIAL!BU25</f>
        <v>#REF!</v>
      </c>
      <c r="BJ25" s="57" t="e">
        <f>GENERAL!#REF!-INICIAL!BV25</f>
        <v>#REF!</v>
      </c>
      <c r="BK25" s="166">
        <f t="shared" si="16"/>
        <v>217890</v>
      </c>
      <c r="BL25" s="166" t="e">
        <f t="shared" si="43"/>
        <v>#REF!</v>
      </c>
      <c r="BM25" s="166">
        <f t="shared" si="17"/>
        <v>0</v>
      </c>
      <c r="BN25" s="166" t="e">
        <f t="shared" si="44"/>
        <v>#REF!</v>
      </c>
      <c r="BO25" s="55" t="e">
        <f>GENERAL!#REF!-INICIAL!CA25</f>
        <v>#REF!</v>
      </c>
      <c r="BP25" s="57" t="e">
        <f>GENERAL!#REF!-INICIAL!CB25</f>
        <v>#REF!</v>
      </c>
      <c r="BQ25" s="166">
        <f t="shared" si="18"/>
        <v>217890</v>
      </c>
      <c r="BR25" s="166" t="e">
        <f t="shared" si="45"/>
        <v>#REF!</v>
      </c>
      <c r="BS25" s="166">
        <f t="shared" si="19"/>
        <v>0</v>
      </c>
      <c r="BT25" s="166" t="e">
        <f t="shared" si="46"/>
        <v>#REF!</v>
      </c>
      <c r="BU25" s="55" t="e">
        <f>GENERAL!#REF!-INICIAL!CG25</f>
        <v>#REF!</v>
      </c>
      <c r="BV25" s="57" t="e">
        <f>GENERAL!#REF!-INICIAL!CH25</f>
        <v>#REF!</v>
      </c>
      <c r="BW25" s="166">
        <f t="shared" si="20"/>
        <v>217890</v>
      </c>
      <c r="BX25" s="166" t="e">
        <f t="shared" si="47"/>
        <v>#REF!</v>
      </c>
      <c r="BY25" s="166">
        <f t="shared" si="21"/>
        <v>0</v>
      </c>
      <c r="BZ25" s="166" t="e">
        <f t="shared" si="48"/>
        <v>#REF!</v>
      </c>
      <c r="CA25" s="53" t="e">
        <f t="shared" si="49"/>
        <v>#REF!</v>
      </c>
      <c r="CB25" s="53" t="e">
        <f t="shared" si="49"/>
        <v>#REF!</v>
      </c>
      <c r="CC25" s="53" t="e">
        <f t="shared" si="50"/>
        <v>#REF!</v>
      </c>
      <c r="CD25" s="167"/>
    </row>
    <row r="26" spans="2:82" ht="22.5" x14ac:dyDescent="0.25">
      <c r="B26" s="164" t="s">
        <v>103</v>
      </c>
      <c r="C26" s="165">
        <v>1</v>
      </c>
      <c r="D26" s="52">
        <f t="shared" si="22"/>
        <v>1465464</v>
      </c>
      <c r="E26" s="53">
        <v>1465464</v>
      </c>
      <c r="F26" s="54"/>
      <c r="G26" s="55">
        <v>122122</v>
      </c>
      <c r="H26" s="57"/>
      <c r="I26" s="166">
        <f t="shared" si="23"/>
        <v>122122</v>
      </c>
      <c r="J26" s="166">
        <f t="shared" si="24"/>
        <v>0</v>
      </c>
      <c r="K26" s="166">
        <f t="shared" si="0"/>
        <v>0</v>
      </c>
      <c r="L26" s="166">
        <f>K26-H26</f>
        <v>0</v>
      </c>
      <c r="M26" s="55">
        <v>122122</v>
      </c>
      <c r="N26" s="57"/>
      <c r="O26" s="166">
        <f t="shared" si="1"/>
        <v>122122</v>
      </c>
      <c r="P26" s="166">
        <f t="shared" si="26"/>
        <v>0</v>
      </c>
      <c r="Q26" s="166">
        <f t="shared" si="2"/>
        <v>0</v>
      </c>
      <c r="R26" s="166">
        <f>Q26-N26</f>
        <v>0</v>
      </c>
      <c r="S26" s="55">
        <v>122122</v>
      </c>
      <c r="T26" s="57"/>
      <c r="U26" s="166">
        <f t="shared" si="3"/>
        <v>122122</v>
      </c>
      <c r="V26" s="166">
        <f t="shared" si="28"/>
        <v>0</v>
      </c>
      <c r="W26" s="166">
        <f t="shared" si="4"/>
        <v>0</v>
      </c>
      <c r="X26" s="166">
        <f>W26-T26</f>
        <v>0</v>
      </c>
      <c r="Y26" s="55">
        <v>122122</v>
      </c>
      <c r="Z26" s="57"/>
      <c r="AA26" s="166">
        <f t="shared" si="5"/>
        <v>122122</v>
      </c>
      <c r="AB26" s="166">
        <f t="shared" si="30"/>
        <v>0</v>
      </c>
      <c r="AC26" s="166">
        <f t="shared" si="6"/>
        <v>0</v>
      </c>
      <c r="AD26" s="166">
        <f>AC26-Z26</f>
        <v>0</v>
      </c>
      <c r="AE26" s="55">
        <v>122122</v>
      </c>
      <c r="AF26" s="57"/>
      <c r="AG26" s="166">
        <f t="shared" si="7"/>
        <v>122122</v>
      </c>
      <c r="AH26" s="166">
        <f t="shared" si="32"/>
        <v>0</v>
      </c>
      <c r="AI26" s="166">
        <f t="shared" si="8"/>
        <v>0</v>
      </c>
      <c r="AJ26" s="166">
        <f>AI26-AF26</f>
        <v>0</v>
      </c>
      <c r="AK26" s="55">
        <v>122122</v>
      </c>
      <c r="AL26" s="57">
        <v>0</v>
      </c>
      <c r="AM26" s="166">
        <f t="shared" si="34"/>
        <v>122122</v>
      </c>
      <c r="AN26" s="166">
        <f t="shared" si="35"/>
        <v>0</v>
      </c>
      <c r="AO26" s="166">
        <f t="shared" si="9"/>
        <v>0</v>
      </c>
      <c r="AP26" s="166">
        <f>AO26-AL26</f>
        <v>0</v>
      </c>
      <c r="AQ26" s="55" t="e">
        <f>GENERAL!#REF!-INICIAL!BC26</f>
        <v>#REF!</v>
      </c>
      <c r="AR26" s="57" t="e">
        <f>GENERAL!#REF!-INICIAL!BD26</f>
        <v>#REF!</v>
      </c>
      <c r="AS26" s="166">
        <f t="shared" si="10"/>
        <v>122122</v>
      </c>
      <c r="AT26" s="166" t="e">
        <f t="shared" si="37"/>
        <v>#REF!</v>
      </c>
      <c r="AU26" s="166">
        <f t="shared" si="11"/>
        <v>0</v>
      </c>
      <c r="AV26" s="166" t="e">
        <f>AU26-AR26</f>
        <v>#REF!</v>
      </c>
      <c r="AW26" s="55" t="e">
        <f>GENERAL!#REF!-INICIAL!BI26</f>
        <v>#REF!</v>
      </c>
      <c r="AX26" s="57" t="e">
        <f>GENERAL!#REF!-INICIAL!BJ26</f>
        <v>#REF!</v>
      </c>
      <c r="AY26" s="166">
        <f t="shared" si="12"/>
        <v>122122</v>
      </c>
      <c r="AZ26" s="166" t="e">
        <f t="shared" si="39"/>
        <v>#REF!</v>
      </c>
      <c r="BA26" s="166">
        <f t="shared" si="13"/>
        <v>0</v>
      </c>
      <c r="BB26" s="166" t="e">
        <f>BA26-AX26</f>
        <v>#REF!</v>
      </c>
      <c r="BC26" s="55" t="e">
        <f>GENERAL!#REF!-INICIAL!BO26</f>
        <v>#REF!</v>
      </c>
      <c r="BD26" s="57" t="e">
        <f>GENERAL!#REF!-INICIAL!BP26</f>
        <v>#REF!</v>
      </c>
      <c r="BE26" s="166">
        <f t="shared" si="14"/>
        <v>122122</v>
      </c>
      <c r="BF26" s="166" t="e">
        <f t="shared" si="41"/>
        <v>#REF!</v>
      </c>
      <c r="BG26" s="166">
        <f t="shared" si="15"/>
        <v>0</v>
      </c>
      <c r="BH26" s="166" t="e">
        <f>BG26-BD26</f>
        <v>#REF!</v>
      </c>
      <c r="BI26" s="55" t="e">
        <f>GENERAL!#REF!-INICIAL!BU26</f>
        <v>#REF!</v>
      </c>
      <c r="BJ26" s="57" t="e">
        <f>GENERAL!#REF!-INICIAL!BV26</f>
        <v>#REF!</v>
      </c>
      <c r="BK26" s="166">
        <f t="shared" si="16"/>
        <v>122122</v>
      </c>
      <c r="BL26" s="166" t="e">
        <f t="shared" si="43"/>
        <v>#REF!</v>
      </c>
      <c r="BM26" s="166">
        <f t="shared" si="17"/>
        <v>0</v>
      </c>
      <c r="BN26" s="166" t="e">
        <f>BM26-BJ26</f>
        <v>#REF!</v>
      </c>
      <c r="BO26" s="55" t="e">
        <f>GENERAL!#REF!-INICIAL!CA26</f>
        <v>#REF!</v>
      </c>
      <c r="BP26" s="57" t="e">
        <f>GENERAL!#REF!-INICIAL!CB26</f>
        <v>#REF!</v>
      </c>
      <c r="BQ26" s="166">
        <f t="shared" si="18"/>
        <v>122122</v>
      </c>
      <c r="BR26" s="166" t="e">
        <f t="shared" si="45"/>
        <v>#REF!</v>
      </c>
      <c r="BS26" s="166">
        <f t="shared" si="19"/>
        <v>0</v>
      </c>
      <c r="BT26" s="166" t="e">
        <f>BS26-BP26</f>
        <v>#REF!</v>
      </c>
      <c r="BU26" s="55" t="e">
        <f>GENERAL!#REF!-INICIAL!CG26</f>
        <v>#REF!</v>
      </c>
      <c r="BV26" s="57" t="e">
        <f>GENERAL!#REF!-INICIAL!CH26</f>
        <v>#REF!</v>
      </c>
      <c r="BW26" s="166">
        <f t="shared" si="20"/>
        <v>122122</v>
      </c>
      <c r="BX26" s="166" t="e">
        <f t="shared" si="47"/>
        <v>#REF!</v>
      </c>
      <c r="BY26" s="166">
        <f t="shared" si="21"/>
        <v>0</v>
      </c>
      <c r="BZ26" s="166" t="e">
        <f>BY26-BV26</f>
        <v>#REF!</v>
      </c>
      <c r="CA26" s="53" t="e">
        <f t="shared" si="49"/>
        <v>#REF!</v>
      </c>
      <c r="CB26" s="53" t="e">
        <f t="shared" si="49"/>
        <v>#REF!</v>
      </c>
      <c r="CC26" s="53" t="e">
        <f t="shared" si="50"/>
        <v>#REF!</v>
      </c>
      <c r="CD26" s="167"/>
    </row>
    <row r="27" spans="2:82" x14ac:dyDescent="0.25">
      <c r="B27" s="164" t="s">
        <v>104</v>
      </c>
      <c r="C27" s="165">
        <v>1</v>
      </c>
      <c r="D27" s="52">
        <f t="shared" si="22"/>
        <v>1465464</v>
      </c>
      <c r="E27" s="53">
        <v>1465464</v>
      </c>
      <c r="F27" s="54"/>
      <c r="G27" s="55">
        <v>122122</v>
      </c>
      <c r="H27" s="57"/>
      <c r="I27" s="166">
        <f t="shared" si="23"/>
        <v>122122</v>
      </c>
      <c r="J27" s="166">
        <f t="shared" si="24"/>
        <v>0</v>
      </c>
      <c r="K27" s="166">
        <f t="shared" si="0"/>
        <v>0</v>
      </c>
      <c r="L27" s="166">
        <f t="shared" ref="L27:L32" si="51">K27-H27</f>
        <v>0</v>
      </c>
      <c r="M27" s="55">
        <v>122122</v>
      </c>
      <c r="N27" s="57"/>
      <c r="O27" s="166">
        <f t="shared" si="1"/>
        <v>122122</v>
      </c>
      <c r="P27" s="166">
        <f t="shared" si="26"/>
        <v>0</v>
      </c>
      <c r="Q27" s="166">
        <f t="shared" si="2"/>
        <v>0</v>
      </c>
      <c r="R27" s="166">
        <f t="shared" ref="R27:R32" si="52">Q27-N27</f>
        <v>0</v>
      </c>
      <c r="S27" s="55">
        <v>122122</v>
      </c>
      <c r="T27" s="57"/>
      <c r="U27" s="166">
        <f t="shared" si="3"/>
        <v>122122</v>
      </c>
      <c r="V27" s="166">
        <f t="shared" si="28"/>
        <v>0</v>
      </c>
      <c r="W27" s="166">
        <f t="shared" si="4"/>
        <v>0</v>
      </c>
      <c r="X27" s="166">
        <f t="shared" ref="X27:X32" si="53">W27-T27</f>
        <v>0</v>
      </c>
      <c r="Y27" s="55">
        <v>122122</v>
      </c>
      <c r="Z27" s="57"/>
      <c r="AA27" s="166">
        <f t="shared" si="5"/>
        <v>122122</v>
      </c>
      <c r="AB27" s="166">
        <f t="shared" si="30"/>
        <v>0</v>
      </c>
      <c r="AC27" s="166">
        <f t="shared" si="6"/>
        <v>0</v>
      </c>
      <c r="AD27" s="166">
        <f t="shared" ref="AD27:AD32" si="54">AC27-Z27</f>
        <v>0</v>
      </c>
      <c r="AE27" s="55">
        <v>122122</v>
      </c>
      <c r="AF27" s="57"/>
      <c r="AG27" s="166">
        <f t="shared" si="7"/>
        <v>122122</v>
      </c>
      <c r="AH27" s="166">
        <f t="shared" si="32"/>
        <v>0</v>
      </c>
      <c r="AI27" s="166">
        <f t="shared" si="8"/>
        <v>0</v>
      </c>
      <c r="AJ27" s="166">
        <f t="shared" ref="AJ27:AJ32" si="55">AI27-AF27</f>
        <v>0</v>
      </c>
      <c r="AK27" s="55">
        <v>122122</v>
      </c>
      <c r="AL27" s="57">
        <v>0</v>
      </c>
      <c r="AM27" s="166">
        <f t="shared" si="34"/>
        <v>122122</v>
      </c>
      <c r="AN27" s="166">
        <f t="shared" si="35"/>
        <v>0</v>
      </c>
      <c r="AO27" s="166">
        <f t="shared" si="9"/>
        <v>0</v>
      </c>
      <c r="AP27" s="166">
        <f t="shared" ref="AP27:AP32" si="56">AO27-AL27</f>
        <v>0</v>
      </c>
      <c r="AQ27" s="55" t="e">
        <f>GENERAL!#REF!-INICIAL!BC27</f>
        <v>#REF!</v>
      </c>
      <c r="AR27" s="57" t="e">
        <f>GENERAL!#REF!-INICIAL!BD27</f>
        <v>#REF!</v>
      </c>
      <c r="AS27" s="166">
        <f t="shared" si="10"/>
        <v>122122</v>
      </c>
      <c r="AT27" s="166" t="e">
        <f t="shared" si="37"/>
        <v>#REF!</v>
      </c>
      <c r="AU27" s="166">
        <f t="shared" si="11"/>
        <v>0</v>
      </c>
      <c r="AV27" s="166" t="e">
        <f t="shared" ref="AV27:AV32" si="57">AU27-AR27</f>
        <v>#REF!</v>
      </c>
      <c r="AW27" s="55" t="e">
        <f>GENERAL!#REF!-INICIAL!BI27</f>
        <v>#REF!</v>
      </c>
      <c r="AX27" s="57" t="e">
        <f>GENERAL!#REF!-INICIAL!BJ27</f>
        <v>#REF!</v>
      </c>
      <c r="AY27" s="166">
        <f t="shared" si="12"/>
        <v>122122</v>
      </c>
      <c r="AZ27" s="166" t="e">
        <f t="shared" si="39"/>
        <v>#REF!</v>
      </c>
      <c r="BA27" s="166">
        <f t="shared" si="13"/>
        <v>0</v>
      </c>
      <c r="BB27" s="166" t="e">
        <f t="shared" ref="BB27:BB32" si="58">BA27-AX27</f>
        <v>#REF!</v>
      </c>
      <c r="BC27" s="55" t="e">
        <f>GENERAL!#REF!-INICIAL!BO27</f>
        <v>#REF!</v>
      </c>
      <c r="BD27" s="57" t="e">
        <f>GENERAL!#REF!-INICIAL!BP27</f>
        <v>#REF!</v>
      </c>
      <c r="BE27" s="166">
        <f t="shared" si="14"/>
        <v>122122</v>
      </c>
      <c r="BF27" s="166" t="e">
        <f t="shared" si="41"/>
        <v>#REF!</v>
      </c>
      <c r="BG27" s="166">
        <f t="shared" si="15"/>
        <v>0</v>
      </c>
      <c r="BH27" s="166" t="e">
        <f t="shared" ref="BH27:BH32" si="59">BG27-BD27</f>
        <v>#REF!</v>
      </c>
      <c r="BI27" s="55" t="e">
        <f>GENERAL!#REF!-INICIAL!BU27</f>
        <v>#REF!</v>
      </c>
      <c r="BJ27" s="57" t="e">
        <f>GENERAL!#REF!-INICIAL!BV27</f>
        <v>#REF!</v>
      </c>
      <c r="BK27" s="166">
        <f t="shared" si="16"/>
        <v>122122</v>
      </c>
      <c r="BL27" s="166" t="e">
        <f t="shared" si="43"/>
        <v>#REF!</v>
      </c>
      <c r="BM27" s="166">
        <f t="shared" si="17"/>
        <v>0</v>
      </c>
      <c r="BN27" s="166" t="e">
        <f t="shared" ref="BN27:BN32" si="60">BM27-BJ27</f>
        <v>#REF!</v>
      </c>
      <c r="BO27" s="55" t="e">
        <f>GENERAL!#REF!-INICIAL!CA27</f>
        <v>#REF!</v>
      </c>
      <c r="BP27" s="57" t="e">
        <f>GENERAL!#REF!-INICIAL!CB27</f>
        <v>#REF!</v>
      </c>
      <c r="BQ27" s="166">
        <f t="shared" si="18"/>
        <v>122122</v>
      </c>
      <c r="BR27" s="166" t="e">
        <f t="shared" si="45"/>
        <v>#REF!</v>
      </c>
      <c r="BS27" s="166">
        <f t="shared" si="19"/>
        <v>0</v>
      </c>
      <c r="BT27" s="166" t="e">
        <f t="shared" ref="BT27:BT32" si="61">BS27-BP27</f>
        <v>#REF!</v>
      </c>
      <c r="BU27" s="55" t="e">
        <f>GENERAL!#REF!-INICIAL!CG27</f>
        <v>#REF!</v>
      </c>
      <c r="BV27" s="57" t="e">
        <f>GENERAL!#REF!-INICIAL!CH27</f>
        <v>#REF!</v>
      </c>
      <c r="BW27" s="166">
        <f t="shared" si="20"/>
        <v>122122</v>
      </c>
      <c r="BX27" s="166" t="e">
        <f t="shared" si="47"/>
        <v>#REF!</v>
      </c>
      <c r="BY27" s="166">
        <f t="shared" si="21"/>
        <v>0</v>
      </c>
      <c r="BZ27" s="166" t="e">
        <f t="shared" ref="BZ27:BZ32" si="62">BY27-BV27</f>
        <v>#REF!</v>
      </c>
      <c r="CA27" s="53" t="e">
        <f t="shared" si="49"/>
        <v>#REF!</v>
      </c>
      <c r="CB27" s="53" t="e">
        <f t="shared" si="49"/>
        <v>#REF!</v>
      </c>
      <c r="CC27" s="53" t="e">
        <f t="shared" si="50"/>
        <v>#REF!</v>
      </c>
      <c r="CD27" s="167"/>
    </row>
    <row r="28" spans="2:82" x14ac:dyDescent="0.25">
      <c r="B28" s="164" t="s">
        <v>62</v>
      </c>
      <c r="C28" s="165">
        <v>1</v>
      </c>
      <c r="D28" s="52">
        <f t="shared" si="22"/>
        <v>1465464</v>
      </c>
      <c r="E28" s="53">
        <v>1465464</v>
      </c>
      <c r="F28" s="54"/>
      <c r="G28" s="55">
        <v>122122</v>
      </c>
      <c r="H28" s="57"/>
      <c r="I28" s="166">
        <f t="shared" si="23"/>
        <v>122122</v>
      </c>
      <c r="J28" s="166">
        <f t="shared" si="24"/>
        <v>0</v>
      </c>
      <c r="K28" s="166">
        <f t="shared" si="0"/>
        <v>0</v>
      </c>
      <c r="L28" s="166">
        <f t="shared" si="51"/>
        <v>0</v>
      </c>
      <c r="M28" s="55">
        <v>122122</v>
      </c>
      <c r="N28" s="57"/>
      <c r="O28" s="166">
        <f t="shared" si="1"/>
        <v>122122</v>
      </c>
      <c r="P28" s="166">
        <f t="shared" si="26"/>
        <v>0</v>
      </c>
      <c r="Q28" s="166">
        <f t="shared" si="2"/>
        <v>0</v>
      </c>
      <c r="R28" s="166">
        <f t="shared" si="52"/>
        <v>0</v>
      </c>
      <c r="S28" s="55">
        <v>122122</v>
      </c>
      <c r="T28" s="57"/>
      <c r="U28" s="166">
        <f t="shared" si="3"/>
        <v>122122</v>
      </c>
      <c r="V28" s="166">
        <f t="shared" si="28"/>
        <v>0</v>
      </c>
      <c r="W28" s="166">
        <f t="shared" si="4"/>
        <v>0</v>
      </c>
      <c r="X28" s="166">
        <f t="shared" si="53"/>
        <v>0</v>
      </c>
      <c r="Y28" s="55">
        <v>122122</v>
      </c>
      <c r="Z28" s="57"/>
      <c r="AA28" s="166">
        <f t="shared" si="5"/>
        <v>122122</v>
      </c>
      <c r="AB28" s="166">
        <f t="shared" si="30"/>
        <v>0</v>
      </c>
      <c r="AC28" s="166">
        <f t="shared" si="6"/>
        <v>0</v>
      </c>
      <c r="AD28" s="166">
        <f t="shared" si="54"/>
        <v>0</v>
      </c>
      <c r="AE28" s="55">
        <v>122122</v>
      </c>
      <c r="AF28" s="57"/>
      <c r="AG28" s="166">
        <f t="shared" si="7"/>
        <v>122122</v>
      </c>
      <c r="AH28" s="166">
        <f t="shared" si="32"/>
        <v>0</v>
      </c>
      <c r="AI28" s="166">
        <f t="shared" si="8"/>
        <v>0</v>
      </c>
      <c r="AJ28" s="166">
        <f t="shared" si="55"/>
        <v>0</v>
      </c>
      <c r="AK28" s="55">
        <v>122122</v>
      </c>
      <c r="AL28" s="57">
        <v>0</v>
      </c>
      <c r="AM28" s="166">
        <f t="shared" si="34"/>
        <v>122122</v>
      </c>
      <c r="AN28" s="166">
        <f t="shared" si="35"/>
        <v>0</v>
      </c>
      <c r="AO28" s="166">
        <f t="shared" si="9"/>
        <v>0</v>
      </c>
      <c r="AP28" s="166">
        <f t="shared" si="56"/>
        <v>0</v>
      </c>
      <c r="AQ28" s="55" t="e">
        <f>GENERAL!#REF!-INICIAL!BC28</f>
        <v>#REF!</v>
      </c>
      <c r="AR28" s="57" t="e">
        <f>GENERAL!#REF!-INICIAL!BD28</f>
        <v>#REF!</v>
      </c>
      <c r="AS28" s="166">
        <f t="shared" si="10"/>
        <v>122122</v>
      </c>
      <c r="AT28" s="166" t="e">
        <f t="shared" si="37"/>
        <v>#REF!</v>
      </c>
      <c r="AU28" s="166">
        <f t="shared" si="11"/>
        <v>0</v>
      </c>
      <c r="AV28" s="166" t="e">
        <f t="shared" si="57"/>
        <v>#REF!</v>
      </c>
      <c r="AW28" s="55" t="e">
        <f>GENERAL!#REF!-INICIAL!BI28</f>
        <v>#REF!</v>
      </c>
      <c r="AX28" s="57" t="e">
        <f>GENERAL!#REF!-INICIAL!BJ28</f>
        <v>#REF!</v>
      </c>
      <c r="AY28" s="166">
        <f t="shared" si="12"/>
        <v>122122</v>
      </c>
      <c r="AZ28" s="166" t="e">
        <f t="shared" si="39"/>
        <v>#REF!</v>
      </c>
      <c r="BA28" s="166">
        <f t="shared" si="13"/>
        <v>0</v>
      </c>
      <c r="BB28" s="166" t="e">
        <f t="shared" si="58"/>
        <v>#REF!</v>
      </c>
      <c r="BC28" s="55" t="e">
        <f>GENERAL!#REF!-INICIAL!BO28</f>
        <v>#REF!</v>
      </c>
      <c r="BD28" s="57" t="e">
        <f>GENERAL!#REF!-INICIAL!BP28</f>
        <v>#REF!</v>
      </c>
      <c r="BE28" s="166">
        <f t="shared" si="14"/>
        <v>122122</v>
      </c>
      <c r="BF28" s="166" t="e">
        <f t="shared" si="41"/>
        <v>#REF!</v>
      </c>
      <c r="BG28" s="166">
        <f t="shared" si="15"/>
        <v>0</v>
      </c>
      <c r="BH28" s="166" t="e">
        <f t="shared" si="59"/>
        <v>#REF!</v>
      </c>
      <c r="BI28" s="55" t="e">
        <f>GENERAL!#REF!-INICIAL!BU28</f>
        <v>#REF!</v>
      </c>
      <c r="BJ28" s="57" t="e">
        <f>GENERAL!#REF!-INICIAL!BV28</f>
        <v>#REF!</v>
      </c>
      <c r="BK28" s="166">
        <f t="shared" si="16"/>
        <v>122122</v>
      </c>
      <c r="BL28" s="166" t="e">
        <f t="shared" si="43"/>
        <v>#REF!</v>
      </c>
      <c r="BM28" s="166">
        <f t="shared" si="17"/>
        <v>0</v>
      </c>
      <c r="BN28" s="166" t="e">
        <f t="shared" si="60"/>
        <v>#REF!</v>
      </c>
      <c r="BO28" s="55" t="e">
        <f>GENERAL!#REF!-INICIAL!CA28</f>
        <v>#REF!</v>
      </c>
      <c r="BP28" s="57" t="e">
        <f>GENERAL!#REF!-INICIAL!CB28</f>
        <v>#REF!</v>
      </c>
      <c r="BQ28" s="166">
        <f t="shared" si="18"/>
        <v>122122</v>
      </c>
      <c r="BR28" s="166" t="e">
        <f t="shared" si="45"/>
        <v>#REF!</v>
      </c>
      <c r="BS28" s="166">
        <f t="shared" si="19"/>
        <v>0</v>
      </c>
      <c r="BT28" s="166" t="e">
        <f t="shared" si="61"/>
        <v>#REF!</v>
      </c>
      <c r="BU28" s="55" t="e">
        <f>GENERAL!#REF!-INICIAL!CG28</f>
        <v>#REF!</v>
      </c>
      <c r="BV28" s="57" t="e">
        <f>GENERAL!#REF!-INICIAL!CH28</f>
        <v>#REF!</v>
      </c>
      <c r="BW28" s="166">
        <f t="shared" si="20"/>
        <v>122122</v>
      </c>
      <c r="BX28" s="166" t="e">
        <f t="shared" si="47"/>
        <v>#REF!</v>
      </c>
      <c r="BY28" s="166">
        <f t="shared" si="21"/>
        <v>0</v>
      </c>
      <c r="BZ28" s="166" t="e">
        <f t="shared" si="62"/>
        <v>#REF!</v>
      </c>
      <c r="CA28" s="53" t="e">
        <f t="shared" si="49"/>
        <v>#REF!</v>
      </c>
      <c r="CB28" s="53" t="e">
        <f t="shared" si="49"/>
        <v>#REF!</v>
      </c>
      <c r="CC28" s="53" t="e">
        <f t="shared" si="50"/>
        <v>#REF!</v>
      </c>
      <c r="CD28" s="167"/>
    </row>
    <row r="29" spans="2:82" x14ac:dyDescent="0.25">
      <c r="B29" s="164" t="s">
        <v>63</v>
      </c>
      <c r="C29" s="168">
        <v>25</v>
      </c>
      <c r="D29" s="52">
        <f t="shared" si="22"/>
        <v>36636600</v>
      </c>
      <c r="E29" s="53">
        <v>36636600</v>
      </c>
      <c r="F29" s="54"/>
      <c r="G29" s="55">
        <v>2181913.0666666664</v>
      </c>
      <c r="H29" s="57"/>
      <c r="I29" s="166">
        <f t="shared" si="23"/>
        <v>3053050</v>
      </c>
      <c r="J29" s="166">
        <f t="shared" si="24"/>
        <v>871136.93333333358</v>
      </c>
      <c r="K29" s="166">
        <f t="shared" si="0"/>
        <v>0</v>
      </c>
      <c r="L29" s="166">
        <f t="shared" si="51"/>
        <v>0</v>
      </c>
      <c r="M29" s="55">
        <v>2247044.7999999998</v>
      </c>
      <c r="N29" s="57"/>
      <c r="O29" s="166">
        <f t="shared" si="1"/>
        <v>3053050</v>
      </c>
      <c r="P29" s="166">
        <f t="shared" si="26"/>
        <v>806005.20000000019</v>
      </c>
      <c r="Q29" s="166">
        <f t="shared" si="2"/>
        <v>0</v>
      </c>
      <c r="R29" s="166">
        <f t="shared" si="52"/>
        <v>0</v>
      </c>
      <c r="S29" s="55">
        <v>2413944.8666666667</v>
      </c>
      <c r="T29" s="57"/>
      <c r="U29" s="166">
        <f t="shared" si="3"/>
        <v>3053050</v>
      </c>
      <c r="V29" s="166">
        <f t="shared" si="28"/>
        <v>639105.1333333333</v>
      </c>
      <c r="W29" s="166">
        <f t="shared" si="4"/>
        <v>0</v>
      </c>
      <c r="X29" s="166">
        <f t="shared" si="53"/>
        <v>0</v>
      </c>
      <c r="Y29" s="55">
        <v>2442440</v>
      </c>
      <c r="Z29" s="57"/>
      <c r="AA29" s="166">
        <f t="shared" si="5"/>
        <v>3053050</v>
      </c>
      <c r="AB29" s="166">
        <f t="shared" si="30"/>
        <v>610610</v>
      </c>
      <c r="AC29" s="166">
        <f t="shared" si="6"/>
        <v>0</v>
      </c>
      <c r="AD29" s="166">
        <f t="shared" si="54"/>
        <v>0</v>
      </c>
      <c r="AE29" s="55">
        <v>2442440</v>
      </c>
      <c r="AF29" s="57"/>
      <c r="AG29" s="166">
        <f t="shared" si="7"/>
        <v>3053050</v>
      </c>
      <c r="AH29" s="166">
        <f t="shared" si="32"/>
        <v>610610</v>
      </c>
      <c r="AI29" s="166">
        <f t="shared" si="8"/>
        <v>0</v>
      </c>
      <c r="AJ29" s="166">
        <f t="shared" si="55"/>
        <v>0</v>
      </c>
      <c r="AK29" s="55">
        <v>2442440</v>
      </c>
      <c r="AL29" s="57">
        <v>0</v>
      </c>
      <c r="AM29" s="166">
        <f t="shared" si="34"/>
        <v>3053050</v>
      </c>
      <c r="AN29" s="166">
        <f t="shared" si="35"/>
        <v>610610</v>
      </c>
      <c r="AO29" s="166">
        <f t="shared" si="9"/>
        <v>0</v>
      </c>
      <c r="AP29" s="166">
        <f t="shared" si="56"/>
        <v>0</v>
      </c>
      <c r="AQ29" s="55" t="e">
        <f>GENERAL!#REF!-INICIAL!BC29</f>
        <v>#REF!</v>
      </c>
      <c r="AR29" s="57" t="e">
        <f>GENERAL!#REF!-INICIAL!BD29</f>
        <v>#REF!</v>
      </c>
      <c r="AS29" s="166">
        <f t="shared" si="10"/>
        <v>3053050</v>
      </c>
      <c r="AT29" s="166" t="e">
        <f t="shared" si="37"/>
        <v>#REF!</v>
      </c>
      <c r="AU29" s="166">
        <f t="shared" si="11"/>
        <v>0</v>
      </c>
      <c r="AV29" s="166" t="e">
        <f t="shared" si="57"/>
        <v>#REF!</v>
      </c>
      <c r="AW29" s="55" t="e">
        <f>GENERAL!#REF!-INICIAL!BI29</f>
        <v>#REF!</v>
      </c>
      <c r="AX29" s="57" t="e">
        <f>GENERAL!#REF!-INICIAL!BJ29</f>
        <v>#REF!</v>
      </c>
      <c r="AY29" s="166">
        <f t="shared" si="12"/>
        <v>3053050</v>
      </c>
      <c r="AZ29" s="166" t="e">
        <f t="shared" si="39"/>
        <v>#REF!</v>
      </c>
      <c r="BA29" s="166">
        <f t="shared" si="13"/>
        <v>0</v>
      </c>
      <c r="BB29" s="166" t="e">
        <f t="shared" si="58"/>
        <v>#REF!</v>
      </c>
      <c r="BC29" s="55" t="e">
        <f>GENERAL!#REF!-INICIAL!BO29</f>
        <v>#REF!</v>
      </c>
      <c r="BD29" s="57" t="e">
        <f>GENERAL!#REF!-INICIAL!BP29</f>
        <v>#REF!</v>
      </c>
      <c r="BE29" s="166">
        <f t="shared" si="14"/>
        <v>3053050</v>
      </c>
      <c r="BF29" s="166" t="e">
        <f t="shared" si="41"/>
        <v>#REF!</v>
      </c>
      <c r="BG29" s="166">
        <f t="shared" si="15"/>
        <v>0</v>
      </c>
      <c r="BH29" s="166" t="e">
        <f t="shared" si="59"/>
        <v>#REF!</v>
      </c>
      <c r="BI29" s="55" t="e">
        <f>GENERAL!#REF!-INICIAL!BU29</f>
        <v>#REF!</v>
      </c>
      <c r="BJ29" s="57" t="e">
        <f>GENERAL!#REF!-INICIAL!BV29</f>
        <v>#REF!</v>
      </c>
      <c r="BK29" s="166">
        <f t="shared" si="16"/>
        <v>3053050</v>
      </c>
      <c r="BL29" s="166" t="e">
        <f t="shared" si="43"/>
        <v>#REF!</v>
      </c>
      <c r="BM29" s="166">
        <f t="shared" si="17"/>
        <v>0</v>
      </c>
      <c r="BN29" s="166" t="e">
        <f t="shared" si="60"/>
        <v>#REF!</v>
      </c>
      <c r="BO29" s="55" t="e">
        <f>GENERAL!#REF!-INICIAL!CA29</f>
        <v>#REF!</v>
      </c>
      <c r="BP29" s="57" t="e">
        <f>GENERAL!#REF!-INICIAL!CB29</f>
        <v>#REF!</v>
      </c>
      <c r="BQ29" s="166">
        <f t="shared" si="18"/>
        <v>3053050</v>
      </c>
      <c r="BR29" s="166" t="e">
        <f t="shared" si="45"/>
        <v>#REF!</v>
      </c>
      <c r="BS29" s="166">
        <f t="shared" si="19"/>
        <v>0</v>
      </c>
      <c r="BT29" s="166" t="e">
        <f t="shared" si="61"/>
        <v>#REF!</v>
      </c>
      <c r="BU29" s="55" t="e">
        <f>GENERAL!#REF!-INICIAL!CG29</f>
        <v>#REF!</v>
      </c>
      <c r="BV29" s="57" t="e">
        <f>GENERAL!#REF!-INICIAL!CH29</f>
        <v>#REF!</v>
      </c>
      <c r="BW29" s="166">
        <f t="shared" si="20"/>
        <v>3053050</v>
      </c>
      <c r="BX29" s="166" t="e">
        <f t="shared" si="47"/>
        <v>#REF!</v>
      </c>
      <c r="BY29" s="166">
        <f t="shared" si="21"/>
        <v>0</v>
      </c>
      <c r="BZ29" s="166" t="e">
        <f t="shared" si="62"/>
        <v>#REF!</v>
      </c>
      <c r="CA29" s="53" t="e">
        <f t="shared" si="49"/>
        <v>#REF!</v>
      </c>
      <c r="CB29" s="53" t="e">
        <f t="shared" si="49"/>
        <v>#REF!</v>
      </c>
      <c r="CC29" s="53" t="e">
        <f t="shared" si="50"/>
        <v>#REF!</v>
      </c>
      <c r="CD29" s="167"/>
    </row>
    <row r="30" spans="2:82" x14ac:dyDescent="0.25">
      <c r="B30" s="164" t="s">
        <v>64</v>
      </c>
      <c r="C30" s="168">
        <v>1</v>
      </c>
      <c r="D30" s="52">
        <f t="shared" si="22"/>
        <v>1465464</v>
      </c>
      <c r="E30" s="53">
        <v>1465464</v>
      </c>
      <c r="F30" s="54"/>
      <c r="G30" s="55">
        <v>122122</v>
      </c>
      <c r="H30" s="57"/>
      <c r="I30" s="166">
        <f t="shared" si="23"/>
        <v>122122</v>
      </c>
      <c r="J30" s="166">
        <f t="shared" si="24"/>
        <v>0</v>
      </c>
      <c r="K30" s="166">
        <f t="shared" si="0"/>
        <v>0</v>
      </c>
      <c r="L30" s="166">
        <f t="shared" si="51"/>
        <v>0</v>
      </c>
      <c r="M30" s="55">
        <v>122122</v>
      </c>
      <c r="N30" s="57"/>
      <c r="O30" s="166">
        <f t="shared" si="1"/>
        <v>122122</v>
      </c>
      <c r="P30" s="166">
        <f t="shared" si="26"/>
        <v>0</v>
      </c>
      <c r="Q30" s="166">
        <f t="shared" si="2"/>
        <v>0</v>
      </c>
      <c r="R30" s="166">
        <f t="shared" si="52"/>
        <v>0</v>
      </c>
      <c r="S30" s="55">
        <v>122122</v>
      </c>
      <c r="T30" s="57"/>
      <c r="U30" s="166">
        <f t="shared" si="3"/>
        <v>122122</v>
      </c>
      <c r="V30" s="166">
        <f t="shared" si="28"/>
        <v>0</v>
      </c>
      <c r="W30" s="166">
        <f t="shared" si="4"/>
        <v>0</v>
      </c>
      <c r="X30" s="166">
        <f t="shared" si="53"/>
        <v>0</v>
      </c>
      <c r="Y30" s="55">
        <v>122122</v>
      </c>
      <c r="Z30" s="57"/>
      <c r="AA30" s="166">
        <f t="shared" si="5"/>
        <v>122122</v>
      </c>
      <c r="AB30" s="166">
        <f t="shared" si="30"/>
        <v>0</v>
      </c>
      <c r="AC30" s="166">
        <f t="shared" si="6"/>
        <v>0</v>
      </c>
      <c r="AD30" s="166">
        <f t="shared" si="54"/>
        <v>0</v>
      </c>
      <c r="AE30" s="55">
        <v>122122</v>
      </c>
      <c r="AF30" s="57"/>
      <c r="AG30" s="166">
        <f t="shared" si="7"/>
        <v>122122</v>
      </c>
      <c r="AH30" s="166">
        <f t="shared" si="32"/>
        <v>0</v>
      </c>
      <c r="AI30" s="166">
        <f t="shared" si="8"/>
        <v>0</v>
      </c>
      <c r="AJ30" s="166">
        <f t="shared" si="55"/>
        <v>0</v>
      </c>
      <c r="AK30" s="55">
        <v>122122</v>
      </c>
      <c r="AL30" s="57">
        <v>0</v>
      </c>
      <c r="AM30" s="166">
        <f t="shared" si="34"/>
        <v>122122</v>
      </c>
      <c r="AN30" s="166">
        <f t="shared" si="35"/>
        <v>0</v>
      </c>
      <c r="AO30" s="166">
        <f t="shared" si="9"/>
        <v>0</v>
      </c>
      <c r="AP30" s="166">
        <f t="shared" si="56"/>
        <v>0</v>
      </c>
      <c r="AQ30" s="55" t="e">
        <f>GENERAL!#REF!-INICIAL!BC30</f>
        <v>#REF!</v>
      </c>
      <c r="AR30" s="57" t="e">
        <f>GENERAL!#REF!-INICIAL!BD30</f>
        <v>#REF!</v>
      </c>
      <c r="AS30" s="166">
        <f t="shared" si="10"/>
        <v>122122</v>
      </c>
      <c r="AT30" s="166" t="e">
        <f t="shared" si="37"/>
        <v>#REF!</v>
      </c>
      <c r="AU30" s="166">
        <f t="shared" si="11"/>
        <v>0</v>
      </c>
      <c r="AV30" s="166" t="e">
        <f t="shared" si="57"/>
        <v>#REF!</v>
      </c>
      <c r="AW30" s="55" t="e">
        <f>GENERAL!#REF!-INICIAL!BI30</f>
        <v>#REF!</v>
      </c>
      <c r="AX30" s="57" t="e">
        <f>GENERAL!#REF!-INICIAL!BJ30</f>
        <v>#REF!</v>
      </c>
      <c r="AY30" s="166">
        <f t="shared" si="12"/>
        <v>122122</v>
      </c>
      <c r="AZ30" s="166" t="e">
        <f t="shared" si="39"/>
        <v>#REF!</v>
      </c>
      <c r="BA30" s="166">
        <f t="shared" si="13"/>
        <v>0</v>
      </c>
      <c r="BB30" s="166" t="e">
        <f t="shared" si="58"/>
        <v>#REF!</v>
      </c>
      <c r="BC30" s="55" t="e">
        <f>GENERAL!#REF!-INICIAL!BO30</f>
        <v>#REF!</v>
      </c>
      <c r="BD30" s="57" t="e">
        <f>GENERAL!#REF!-INICIAL!BP30</f>
        <v>#REF!</v>
      </c>
      <c r="BE30" s="166">
        <f t="shared" si="14"/>
        <v>122122</v>
      </c>
      <c r="BF30" s="166" t="e">
        <f t="shared" si="41"/>
        <v>#REF!</v>
      </c>
      <c r="BG30" s="166">
        <f t="shared" si="15"/>
        <v>0</v>
      </c>
      <c r="BH30" s="166" t="e">
        <f t="shared" si="59"/>
        <v>#REF!</v>
      </c>
      <c r="BI30" s="55" t="e">
        <f>GENERAL!#REF!-INICIAL!BU30</f>
        <v>#REF!</v>
      </c>
      <c r="BJ30" s="57" t="e">
        <f>GENERAL!#REF!-INICIAL!BV30</f>
        <v>#REF!</v>
      </c>
      <c r="BK30" s="166">
        <f t="shared" si="16"/>
        <v>122122</v>
      </c>
      <c r="BL30" s="166" t="e">
        <f t="shared" si="43"/>
        <v>#REF!</v>
      </c>
      <c r="BM30" s="166">
        <f t="shared" si="17"/>
        <v>0</v>
      </c>
      <c r="BN30" s="166" t="e">
        <f t="shared" si="60"/>
        <v>#REF!</v>
      </c>
      <c r="BO30" s="55" t="e">
        <f>GENERAL!#REF!-INICIAL!CA30</f>
        <v>#REF!</v>
      </c>
      <c r="BP30" s="57" t="e">
        <f>GENERAL!#REF!-INICIAL!CB30</f>
        <v>#REF!</v>
      </c>
      <c r="BQ30" s="166">
        <f t="shared" si="18"/>
        <v>122122</v>
      </c>
      <c r="BR30" s="166" t="e">
        <f t="shared" si="45"/>
        <v>#REF!</v>
      </c>
      <c r="BS30" s="166">
        <f t="shared" si="19"/>
        <v>0</v>
      </c>
      <c r="BT30" s="166" t="e">
        <f t="shared" si="61"/>
        <v>#REF!</v>
      </c>
      <c r="BU30" s="55" t="e">
        <f>GENERAL!#REF!-INICIAL!CG30</f>
        <v>#REF!</v>
      </c>
      <c r="BV30" s="57" t="e">
        <f>GENERAL!#REF!-INICIAL!CH30</f>
        <v>#REF!</v>
      </c>
      <c r="BW30" s="166">
        <f t="shared" si="20"/>
        <v>122122</v>
      </c>
      <c r="BX30" s="166" t="e">
        <f t="shared" si="47"/>
        <v>#REF!</v>
      </c>
      <c r="BY30" s="166">
        <f t="shared" si="21"/>
        <v>0</v>
      </c>
      <c r="BZ30" s="166" t="e">
        <f t="shared" si="62"/>
        <v>#REF!</v>
      </c>
      <c r="CA30" s="53" t="e">
        <f t="shared" si="49"/>
        <v>#REF!</v>
      </c>
      <c r="CB30" s="53" t="e">
        <f t="shared" si="49"/>
        <v>#REF!</v>
      </c>
      <c r="CC30" s="53" t="e">
        <f t="shared" si="50"/>
        <v>#REF!</v>
      </c>
      <c r="CD30" s="167"/>
    </row>
    <row r="31" spans="2:82" x14ac:dyDescent="0.25">
      <c r="B31" s="164" t="s">
        <v>65</v>
      </c>
      <c r="C31" s="168">
        <v>1</v>
      </c>
      <c r="D31" s="52">
        <f t="shared" si="22"/>
        <v>1465464</v>
      </c>
      <c r="E31" s="53">
        <v>1465464</v>
      </c>
      <c r="F31" s="54"/>
      <c r="G31" s="55">
        <v>122122</v>
      </c>
      <c r="H31" s="57"/>
      <c r="I31" s="166">
        <f t="shared" si="23"/>
        <v>122122</v>
      </c>
      <c r="J31" s="166">
        <f t="shared" si="24"/>
        <v>0</v>
      </c>
      <c r="K31" s="166">
        <f t="shared" si="0"/>
        <v>0</v>
      </c>
      <c r="L31" s="166">
        <f t="shared" si="51"/>
        <v>0</v>
      </c>
      <c r="M31" s="55">
        <v>122122</v>
      </c>
      <c r="N31" s="57"/>
      <c r="O31" s="166">
        <f t="shared" si="1"/>
        <v>122122</v>
      </c>
      <c r="P31" s="166">
        <f t="shared" si="26"/>
        <v>0</v>
      </c>
      <c r="Q31" s="166">
        <f t="shared" si="2"/>
        <v>0</v>
      </c>
      <c r="R31" s="166">
        <f t="shared" si="52"/>
        <v>0</v>
      </c>
      <c r="S31" s="55">
        <v>122122</v>
      </c>
      <c r="T31" s="57"/>
      <c r="U31" s="166">
        <f t="shared" si="3"/>
        <v>122122</v>
      </c>
      <c r="V31" s="166">
        <f t="shared" si="28"/>
        <v>0</v>
      </c>
      <c r="W31" s="166">
        <f t="shared" si="4"/>
        <v>0</v>
      </c>
      <c r="X31" s="166">
        <f t="shared" si="53"/>
        <v>0</v>
      </c>
      <c r="Y31" s="55">
        <v>122122</v>
      </c>
      <c r="Z31" s="57"/>
      <c r="AA31" s="166">
        <f t="shared" si="5"/>
        <v>122122</v>
      </c>
      <c r="AB31" s="166">
        <f t="shared" si="30"/>
        <v>0</v>
      </c>
      <c r="AC31" s="166">
        <f t="shared" si="6"/>
        <v>0</v>
      </c>
      <c r="AD31" s="166">
        <f t="shared" si="54"/>
        <v>0</v>
      </c>
      <c r="AE31" s="55">
        <v>122122</v>
      </c>
      <c r="AF31" s="57"/>
      <c r="AG31" s="166">
        <f t="shared" si="7"/>
        <v>122122</v>
      </c>
      <c r="AH31" s="166">
        <f t="shared" si="32"/>
        <v>0</v>
      </c>
      <c r="AI31" s="166">
        <f t="shared" si="8"/>
        <v>0</v>
      </c>
      <c r="AJ31" s="166">
        <f t="shared" si="55"/>
        <v>0</v>
      </c>
      <c r="AK31" s="55">
        <v>122122</v>
      </c>
      <c r="AL31" s="57">
        <v>0</v>
      </c>
      <c r="AM31" s="166">
        <f t="shared" si="34"/>
        <v>122122</v>
      </c>
      <c r="AN31" s="166">
        <f t="shared" si="35"/>
        <v>0</v>
      </c>
      <c r="AO31" s="166">
        <f t="shared" si="9"/>
        <v>0</v>
      </c>
      <c r="AP31" s="166">
        <f t="shared" si="56"/>
        <v>0</v>
      </c>
      <c r="AQ31" s="55" t="e">
        <f>GENERAL!#REF!-INICIAL!BC31</f>
        <v>#REF!</v>
      </c>
      <c r="AR31" s="57" t="e">
        <f>GENERAL!#REF!-INICIAL!BD31</f>
        <v>#REF!</v>
      </c>
      <c r="AS31" s="166">
        <f t="shared" si="10"/>
        <v>122122</v>
      </c>
      <c r="AT31" s="166" t="e">
        <f t="shared" si="37"/>
        <v>#REF!</v>
      </c>
      <c r="AU31" s="166">
        <f t="shared" si="11"/>
        <v>0</v>
      </c>
      <c r="AV31" s="166" t="e">
        <f t="shared" si="57"/>
        <v>#REF!</v>
      </c>
      <c r="AW31" s="55" t="e">
        <f>GENERAL!#REF!-INICIAL!BI31</f>
        <v>#REF!</v>
      </c>
      <c r="AX31" s="57" t="e">
        <f>GENERAL!#REF!-INICIAL!BJ31</f>
        <v>#REF!</v>
      </c>
      <c r="AY31" s="166">
        <f t="shared" si="12"/>
        <v>122122</v>
      </c>
      <c r="AZ31" s="166" t="e">
        <f t="shared" si="39"/>
        <v>#REF!</v>
      </c>
      <c r="BA31" s="166">
        <f t="shared" si="13"/>
        <v>0</v>
      </c>
      <c r="BB31" s="166" t="e">
        <f t="shared" si="58"/>
        <v>#REF!</v>
      </c>
      <c r="BC31" s="55" t="e">
        <f>GENERAL!#REF!-INICIAL!BO31</f>
        <v>#REF!</v>
      </c>
      <c r="BD31" s="57" t="e">
        <f>GENERAL!#REF!-INICIAL!BP31</f>
        <v>#REF!</v>
      </c>
      <c r="BE31" s="166">
        <f t="shared" si="14"/>
        <v>122122</v>
      </c>
      <c r="BF31" s="166" t="e">
        <f t="shared" si="41"/>
        <v>#REF!</v>
      </c>
      <c r="BG31" s="166">
        <f t="shared" si="15"/>
        <v>0</v>
      </c>
      <c r="BH31" s="166" t="e">
        <f t="shared" si="59"/>
        <v>#REF!</v>
      </c>
      <c r="BI31" s="55" t="e">
        <f>GENERAL!#REF!-INICIAL!BU31</f>
        <v>#REF!</v>
      </c>
      <c r="BJ31" s="57" t="e">
        <f>GENERAL!#REF!-INICIAL!BV31</f>
        <v>#REF!</v>
      </c>
      <c r="BK31" s="166">
        <f t="shared" si="16"/>
        <v>122122</v>
      </c>
      <c r="BL31" s="166" t="e">
        <f t="shared" si="43"/>
        <v>#REF!</v>
      </c>
      <c r="BM31" s="166">
        <f t="shared" si="17"/>
        <v>0</v>
      </c>
      <c r="BN31" s="166" t="e">
        <f t="shared" si="60"/>
        <v>#REF!</v>
      </c>
      <c r="BO31" s="55" t="e">
        <f>GENERAL!#REF!-INICIAL!CA31</f>
        <v>#REF!</v>
      </c>
      <c r="BP31" s="57" t="e">
        <f>GENERAL!#REF!-INICIAL!CB31</f>
        <v>#REF!</v>
      </c>
      <c r="BQ31" s="166">
        <f t="shared" si="18"/>
        <v>122122</v>
      </c>
      <c r="BR31" s="166" t="e">
        <f t="shared" si="45"/>
        <v>#REF!</v>
      </c>
      <c r="BS31" s="166">
        <f t="shared" si="19"/>
        <v>0</v>
      </c>
      <c r="BT31" s="166" t="e">
        <f t="shared" si="61"/>
        <v>#REF!</v>
      </c>
      <c r="BU31" s="55" t="e">
        <f>GENERAL!#REF!-INICIAL!CG31</f>
        <v>#REF!</v>
      </c>
      <c r="BV31" s="57" t="e">
        <f>GENERAL!#REF!-INICIAL!CH31</f>
        <v>#REF!</v>
      </c>
      <c r="BW31" s="166">
        <f t="shared" si="20"/>
        <v>122122</v>
      </c>
      <c r="BX31" s="166" t="e">
        <f t="shared" si="47"/>
        <v>#REF!</v>
      </c>
      <c r="BY31" s="166">
        <f t="shared" si="21"/>
        <v>0</v>
      </c>
      <c r="BZ31" s="166" t="e">
        <f t="shared" si="62"/>
        <v>#REF!</v>
      </c>
      <c r="CA31" s="53" t="e">
        <f t="shared" si="49"/>
        <v>#REF!</v>
      </c>
      <c r="CB31" s="53" t="e">
        <f t="shared" si="49"/>
        <v>#REF!</v>
      </c>
      <c r="CC31" s="53" t="e">
        <f t="shared" si="50"/>
        <v>#REF!</v>
      </c>
      <c r="CD31" s="167"/>
    </row>
    <row r="32" spans="2:82" x14ac:dyDescent="0.25">
      <c r="B32" s="164" t="s">
        <v>105</v>
      </c>
      <c r="C32" s="165">
        <v>1</v>
      </c>
      <c r="D32" s="52">
        <f t="shared" si="22"/>
        <v>1465464</v>
      </c>
      <c r="E32" s="53">
        <v>1465464</v>
      </c>
      <c r="F32" s="54"/>
      <c r="G32" s="55">
        <v>122122</v>
      </c>
      <c r="H32" s="57"/>
      <c r="I32" s="166">
        <f t="shared" si="23"/>
        <v>122122</v>
      </c>
      <c r="J32" s="166">
        <f t="shared" si="24"/>
        <v>0</v>
      </c>
      <c r="K32" s="166">
        <f t="shared" si="0"/>
        <v>0</v>
      </c>
      <c r="L32" s="166">
        <f t="shared" si="51"/>
        <v>0</v>
      </c>
      <c r="M32" s="55">
        <v>122122</v>
      </c>
      <c r="N32" s="57"/>
      <c r="O32" s="166">
        <f t="shared" si="1"/>
        <v>122122</v>
      </c>
      <c r="P32" s="166">
        <f t="shared" si="26"/>
        <v>0</v>
      </c>
      <c r="Q32" s="166">
        <f t="shared" si="2"/>
        <v>0</v>
      </c>
      <c r="R32" s="166">
        <f t="shared" si="52"/>
        <v>0</v>
      </c>
      <c r="S32" s="55">
        <v>122122</v>
      </c>
      <c r="T32" s="57"/>
      <c r="U32" s="166">
        <f t="shared" si="3"/>
        <v>122122</v>
      </c>
      <c r="V32" s="166">
        <f t="shared" si="28"/>
        <v>0</v>
      </c>
      <c r="W32" s="166">
        <f t="shared" si="4"/>
        <v>0</v>
      </c>
      <c r="X32" s="166">
        <f t="shared" si="53"/>
        <v>0</v>
      </c>
      <c r="Y32" s="55">
        <v>122122</v>
      </c>
      <c r="Z32" s="57"/>
      <c r="AA32" s="166">
        <f t="shared" si="5"/>
        <v>122122</v>
      </c>
      <c r="AB32" s="166">
        <f t="shared" si="30"/>
        <v>0</v>
      </c>
      <c r="AC32" s="166">
        <f t="shared" si="6"/>
        <v>0</v>
      </c>
      <c r="AD32" s="166">
        <f t="shared" si="54"/>
        <v>0</v>
      </c>
      <c r="AE32" s="55">
        <v>122122</v>
      </c>
      <c r="AF32" s="57"/>
      <c r="AG32" s="166">
        <f t="shared" si="7"/>
        <v>122122</v>
      </c>
      <c r="AH32" s="166">
        <f t="shared" si="32"/>
        <v>0</v>
      </c>
      <c r="AI32" s="166">
        <f t="shared" si="8"/>
        <v>0</v>
      </c>
      <c r="AJ32" s="166">
        <f t="shared" si="55"/>
        <v>0</v>
      </c>
      <c r="AK32" s="55">
        <v>122122</v>
      </c>
      <c r="AL32" s="57">
        <v>0</v>
      </c>
      <c r="AM32" s="166">
        <f t="shared" si="34"/>
        <v>122122</v>
      </c>
      <c r="AN32" s="166">
        <f t="shared" si="35"/>
        <v>0</v>
      </c>
      <c r="AO32" s="166">
        <f t="shared" si="9"/>
        <v>0</v>
      </c>
      <c r="AP32" s="166">
        <f t="shared" si="56"/>
        <v>0</v>
      </c>
      <c r="AQ32" s="55" t="e">
        <f>GENERAL!#REF!-INICIAL!BC32</f>
        <v>#REF!</v>
      </c>
      <c r="AR32" s="57" t="e">
        <f>GENERAL!#REF!-INICIAL!BD32</f>
        <v>#REF!</v>
      </c>
      <c r="AS32" s="166">
        <f t="shared" si="10"/>
        <v>122122</v>
      </c>
      <c r="AT32" s="166" t="e">
        <f t="shared" si="37"/>
        <v>#REF!</v>
      </c>
      <c r="AU32" s="166">
        <f t="shared" si="11"/>
        <v>0</v>
      </c>
      <c r="AV32" s="166" t="e">
        <f t="shared" si="57"/>
        <v>#REF!</v>
      </c>
      <c r="AW32" s="55" t="e">
        <f>GENERAL!#REF!-INICIAL!BI32</f>
        <v>#REF!</v>
      </c>
      <c r="AX32" s="57" t="e">
        <f>GENERAL!#REF!-INICIAL!BJ32</f>
        <v>#REF!</v>
      </c>
      <c r="AY32" s="166">
        <f t="shared" si="12"/>
        <v>122122</v>
      </c>
      <c r="AZ32" s="166" t="e">
        <f t="shared" si="39"/>
        <v>#REF!</v>
      </c>
      <c r="BA32" s="166">
        <f t="shared" si="13"/>
        <v>0</v>
      </c>
      <c r="BB32" s="166" t="e">
        <f t="shared" si="58"/>
        <v>#REF!</v>
      </c>
      <c r="BC32" s="55" t="e">
        <f>GENERAL!#REF!-INICIAL!BO32</f>
        <v>#REF!</v>
      </c>
      <c r="BD32" s="57" t="e">
        <f>GENERAL!#REF!-INICIAL!BP32</f>
        <v>#REF!</v>
      </c>
      <c r="BE32" s="166">
        <f t="shared" si="14"/>
        <v>122122</v>
      </c>
      <c r="BF32" s="166" t="e">
        <f t="shared" si="41"/>
        <v>#REF!</v>
      </c>
      <c r="BG32" s="166">
        <f t="shared" si="15"/>
        <v>0</v>
      </c>
      <c r="BH32" s="166" t="e">
        <f t="shared" si="59"/>
        <v>#REF!</v>
      </c>
      <c r="BI32" s="55" t="e">
        <f>GENERAL!#REF!-INICIAL!BU32</f>
        <v>#REF!</v>
      </c>
      <c r="BJ32" s="57" t="e">
        <f>GENERAL!#REF!-INICIAL!BV32</f>
        <v>#REF!</v>
      </c>
      <c r="BK32" s="166">
        <f t="shared" si="16"/>
        <v>122122</v>
      </c>
      <c r="BL32" s="166" t="e">
        <f t="shared" si="43"/>
        <v>#REF!</v>
      </c>
      <c r="BM32" s="166">
        <f t="shared" si="17"/>
        <v>0</v>
      </c>
      <c r="BN32" s="166" t="e">
        <f t="shared" si="60"/>
        <v>#REF!</v>
      </c>
      <c r="BO32" s="55" t="e">
        <f>GENERAL!#REF!-INICIAL!CA32</f>
        <v>#REF!</v>
      </c>
      <c r="BP32" s="57" t="e">
        <f>GENERAL!#REF!-INICIAL!CB32</f>
        <v>#REF!</v>
      </c>
      <c r="BQ32" s="166">
        <f t="shared" si="18"/>
        <v>122122</v>
      </c>
      <c r="BR32" s="166" t="e">
        <f t="shared" si="45"/>
        <v>#REF!</v>
      </c>
      <c r="BS32" s="166">
        <f t="shared" si="19"/>
        <v>0</v>
      </c>
      <c r="BT32" s="166" t="e">
        <f t="shared" si="61"/>
        <v>#REF!</v>
      </c>
      <c r="BU32" s="55" t="e">
        <f>GENERAL!#REF!-INICIAL!CG32</f>
        <v>#REF!</v>
      </c>
      <c r="BV32" s="57" t="e">
        <f>GENERAL!#REF!-INICIAL!CH32</f>
        <v>#REF!</v>
      </c>
      <c r="BW32" s="166">
        <f t="shared" si="20"/>
        <v>122122</v>
      </c>
      <c r="BX32" s="166" t="e">
        <f t="shared" si="47"/>
        <v>#REF!</v>
      </c>
      <c r="BY32" s="166">
        <f t="shared" si="21"/>
        <v>0</v>
      </c>
      <c r="BZ32" s="166" t="e">
        <f t="shared" si="62"/>
        <v>#REF!</v>
      </c>
      <c r="CA32" s="53" t="e">
        <f t="shared" si="49"/>
        <v>#REF!</v>
      </c>
      <c r="CB32" s="53" t="e">
        <f t="shared" si="49"/>
        <v>#REF!</v>
      </c>
      <c r="CC32" s="53" t="e">
        <f t="shared" si="50"/>
        <v>#REF!</v>
      </c>
      <c r="CD32" s="169"/>
    </row>
    <row r="33" spans="2:82" x14ac:dyDescent="0.25">
      <c r="B33" s="164" t="s">
        <v>67</v>
      </c>
      <c r="C33" s="165">
        <v>4</v>
      </c>
      <c r="D33" s="52">
        <f t="shared" si="22"/>
        <v>4990560</v>
      </c>
      <c r="E33" s="53">
        <v>4990560</v>
      </c>
      <c r="F33" s="54"/>
      <c r="G33" s="55">
        <v>207940</v>
      </c>
      <c r="H33" s="57"/>
      <c r="I33" s="166">
        <f t="shared" si="23"/>
        <v>415880</v>
      </c>
      <c r="J33" s="166">
        <f t="shared" si="24"/>
        <v>207940</v>
      </c>
      <c r="K33" s="166">
        <f t="shared" si="0"/>
        <v>0</v>
      </c>
      <c r="L33" s="166">
        <f>K33-H33</f>
        <v>0</v>
      </c>
      <c r="M33" s="55">
        <v>322307</v>
      </c>
      <c r="N33" s="57"/>
      <c r="O33" s="166">
        <f t="shared" si="1"/>
        <v>415880</v>
      </c>
      <c r="P33" s="166">
        <f t="shared" si="26"/>
        <v>93573</v>
      </c>
      <c r="Q33" s="166">
        <f t="shared" si="2"/>
        <v>0</v>
      </c>
      <c r="R33" s="166">
        <f>Q33-N33</f>
        <v>0</v>
      </c>
      <c r="S33" s="55">
        <v>415880</v>
      </c>
      <c r="T33" s="57"/>
      <c r="U33" s="166">
        <f t="shared" si="3"/>
        <v>415880</v>
      </c>
      <c r="V33" s="166">
        <f t="shared" si="28"/>
        <v>0</v>
      </c>
      <c r="W33" s="166">
        <f t="shared" si="4"/>
        <v>0</v>
      </c>
      <c r="X33" s="166">
        <f>W33-T33</f>
        <v>0</v>
      </c>
      <c r="Y33" s="55">
        <v>415880</v>
      </c>
      <c r="Z33" s="57"/>
      <c r="AA33" s="166">
        <f t="shared" si="5"/>
        <v>415880</v>
      </c>
      <c r="AB33" s="166">
        <f t="shared" si="30"/>
        <v>0</v>
      </c>
      <c r="AC33" s="166">
        <f t="shared" si="6"/>
        <v>0</v>
      </c>
      <c r="AD33" s="166">
        <f>AC33-Z33</f>
        <v>0</v>
      </c>
      <c r="AE33" s="55">
        <v>415880</v>
      </c>
      <c r="AF33" s="57"/>
      <c r="AG33" s="166">
        <f t="shared" si="7"/>
        <v>415880</v>
      </c>
      <c r="AH33" s="166">
        <f t="shared" si="32"/>
        <v>0</v>
      </c>
      <c r="AI33" s="166">
        <f t="shared" si="8"/>
        <v>0</v>
      </c>
      <c r="AJ33" s="166">
        <f>AI33-AF33</f>
        <v>0</v>
      </c>
      <c r="AK33" s="55">
        <v>415880</v>
      </c>
      <c r="AL33" s="57">
        <v>0</v>
      </c>
      <c r="AM33" s="166">
        <f t="shared" si="34"/>
        <v>415880</v>
      </c>
      <c r="AN33" s="166">
        <f t="shared" si="35"/>
        <v>0</v>
      </c>
      <c r="AO33" s="166">
        <f t="shared" si="9"/>
        <v>0</v>
      </c>
      <c r="AP33" s="166">
        <f>AO33-AL33</f>
        <v>0</v>
      </c>
      <c r="AQ33" s="55" t="e">
        <f>GENERAL!#REF!-INICIAL!BC33</f>
        <v>#REF!</v>
      </c>
      <c r="AR33" s="57" t="e">
        <f>GENERAL!#REF!-INICIAL!BD33</f>
        <v>#REF!</v>
      </c>
      <c r="AS33" s="166">
        <f t="shared" si="10"/>
        <v>415880</v>
      </c>
      <c r="AT33" s="166" t="e">
        <f t="shared" si="37"/>
        <v>#REF!</v>
      </c>
      <c r="AU33" s="166">
        <f t="shared" si="11"/>
        <v>0</v>
      </c>
      <c r="AV33" s="166" t="e">
        <f>AU33-AR33</f>
        <v>#REF!</v>
      </c>
      <c r="AW33" s="55" t="e">
        <f>GENERAL!#REF!-INICIAL!BI33</f>
        <v>#REF!</v>
      </c>
      <c r="AX33" s="57" t="e">
        <f>GENERAL!#REF!-INICIAL!BJ33</f>
        <v>#REF!</v>
      </c>
      <c r="AY33" s="166">
        <f t="shared" si="12"/>
        <v>415880</v>
      </c>
      <c r="AZ33" s="166" t="e">
        <f t="shared" si="39"/>
        <v>#REF!</v>
      </c>
      <c r="BA33" s="166">
        <f t="shared" si="13"/>
        <v>0</v>
      </c>
      <c r="BB33" s="166" t="e">
        <f>BA33-AX33</f>
        <v>#REF!</v>
      </c>
      <c r="BC33" s="55" t="e">
        <f>GENERAL!#REF!-INICIAL!BO33</f>
        <v>#REF!</v>
      </c>
      <c r="BD33" s="57" t="e">
        <f>GENERAL!#REF!-INICIAL!BP33</f>
        <v>#REF!</v>
      </c>
      <c r="BE33" s="166">
        <f t="shared" si="14"/>
        <v>415880</v>
      </c>
      <c r="BF33" s="166" t="e">
        <f t="shared" si="41"/>
        <v>#REF!</v>
      </c>
      <c r="BG33" s="166">
        <f t="shared" si="15"/>
        <v>0</v>
      </c>
      <c r="BH33" s="166" t="e">
        <f>BG33-BD33</f>
        <v>#REF!</v>
      </c>
      <c r="BI33" s="55" t="e">
        <f>GENERAL!#REF!-INICIAL!BU33</f>
        <v>#REF!</v>
      </c>
      <c r="BJ33" s="57" t="e">
        <f>GENERAL!#REF!-INICIAL!BV33</f>
        <v>#REF!</v>
      </c>
      <c r="BK33" s="166">
        <f t="shared" si="16"/>
        <v>415880</v>
      </c>
      <c r="BL33" s="166" t="e">
        <f t="shared" si="43"/>
        <v>#REF!</v>
      </c>
      <c r="BM33" s="166">
        <f t="shared" si="17"/>
        <v>0</v>
      </c>
      <c r="BN33" s="166" t="e">
        <f>BM33-BJ33</f>
        <v>#REF!</v>
      </c>
      <c r="BO33" s="55" t="e">
        <f>GENERAL!#REF!-INICIAL!CA33</f>
        <v>#REF!</v>
      </c>
      <c r="BP33" s="57" t="e">
        <f>GENERAL!#REF!-INICIAL!CB33</f>
        <v>#REF!</v>
      </c>
      <c r="BQ33" s="166">
        <f t="shared" si="18"/>
        <v>415880</v>
      </c>
      <c r="BR33" s="166" t="e">
        <f t="shared" si="45"/>
        <v>#REF!</v>
      </c>
      <c r="BS33" s="166">
        <f t="shared" si="19"/>
        <v>0</v>
      </c>
      <c r="BT33" s="166" t="e">
        <f>BS33-BP33</f>
        <v>#REF!</v>
      </c>
      <c r="BU33" s="55" t="e">
        <f>GENERAL!#REF!-INICIAL!CG33</f>
        <v>#REF!</v>
      </c>
      <c r="BV33" s="57" t="e">
        <f>GENERAL!#REF!-INICIAL!CH33</f>
        <v>#REF!</v>
      </c>
      <c r="BW33" s="166">
        <f t="shared" si="20"/>
        <v>415880</v>
      </c>
      <c r="BX33" s="166" t="e">
        <f t="shared" si="47"/>
        <v>#REF!</v>
      </c>
      <c r="BY33" s="166">
        <f t="shared" si="21"/>
        <v>0</v>
      </c>
      <c r="BZ33" s="166" t="e">
        <f>BY33-BV33</f>
        <v>#REF!</v>
      </c>
      <c r="CA33" s="53" t="e">
        <f t="shared" si="49"/>
        <v>#REF!</v>
      </c>
      <c r="CB33" s="53" t="e">
        <f t="shared" si="49"/>
        <v>#REF!</v>
      </c>
      <c r="CC33" s="53" t="e">
        <f t="shared" si="50"/>
        <v>#REF!</v>
      </c>
      <c r="CD33" s="170"/>
    </row>
    <row r="34" spans="2:82" x14ac:dyDescent="0.25">
      <c r="B34" s="164" t="s">
        <v>106</v>
      </c>
      <c r="C34" s="168">
        <v>7</v>
      </c>
      <c r="D34" s="52">
        <f t="shared" si="22"/>
        <v>8733480</v>
      </c>
      <c r="E34" s="53">
        <v>8733480</v>
      </c>
      <c r="F34" s="54"/>
      <c r="G34" s="55">
        <v>505987.33333333331</v>
      </c>
      <c r="H34" s="57"/>
      <c r="I34" s="166">
        <f t="shared" si="23"/>
        <v>727790</v>
      </c>
      <c r="J34" s="166">
        <f t="shared" si="24"/>
        <v>221802.66666666669</v>
      </c>
      <c r="K34" s="166">
        <f t="shared" si="0"/>
        <v>0</v>
      </c>
      <c r="L34" s="166">
        <f>K34-H34</f>
        <v>0</v>
      </c>
      <c r="M34" s="55">
        <v>519850</v>
      </c>
      <c r="N34" s="57"/>
      <c r="O34" s="166">
        <f t="shared" si="1"/>
        <v>727790</v>
      </c>
      <c r="P34" s="166">
        <f t="shared" si="26"/>
        <v>207940</v>
      </c>
      <c r="Q34" s="166">
        <f t="shared" si="2"/>
        <v>0</v>
      </c>
      <c r="R34" s="166">
        <f>Q34-N34</f>
        <v>0</v>
      </c>
      <c r="S34" s="55">
        <v>519850</v>
      </c>
      <c r="T34" s="57"/>
      <c r="U34" s="166">
        <f t="shared" si="3"/>
        <v>727790</v>
      </c>
      <c r="V34" s="166">
        <f t="shared" si="28"/>
        <v>207940</v>
      </c>
      <c r="W34" s="166">
        <f t="shared" si="4"/>
        <v>0</v>
      </c>
      <c r="X34" s="166">
        <f>W34-T34</f>
        <v>0</v>
      </c>
      <c r="Y34" s="55">
        <v>623820</v>
      </c>
      <c r="Z34" s="57"/>
      <c r="AA34" s="166">
        <f t="shared" si="5"/>
        <v>727790</v>
      </c>
      <c r="AB34" s="166">
        <f t="shared" si="30"/>
        <v>103970</v>
      </c>
      <c r="AC34" s="166">
        <f t="shared" si="6"/>
        <v>0</v>
      </c>
      <c r="AD34" s="166">
        <f>AC34-Z34</f>
        <v>0</v>
      </c>
      <c r="AE34" s="55">
        <v>623820</v>
      </c>
      <c r="AF34" s="57"/>
      <c r="AG34" s="166">
        <f t="shared" si="7"/>
        <v>727790</v>
      </c>
      <c r="AH34" s="166">
        <f t="shared" si="32"/>
        <v>103970</v>
      </c>
      <c r="AI34" s="166">
        <f t="shared" si="8"/>
        <v>0</v>
      </c>
      <c r="AJ34" s="166">
        <f>AI34-AF34</f>
        <v>0</v>
      </c>
      <c r="AK34" s="55">
        <v>675805</v>
      </c>
      <c r="AL34" s="57">
        <v>0</v>
      </c>
      <c r="AM34" s="166">
        <f t="shared" si="34"/>
        <v>727790</v>
      </c>
      <c r="AN34" s="166">
        <f t="shared" si="35"/>
        <v>51985</v>
      </c>
      <c r="AO34" s="166">
        <f t="shared" si="9"/>
        <v>0</v>
      </c>
      <c r="AP34" s="166">
        <f>AO34-AL34</f>
        <v>0</v>
      </c>
      <c r="AQ34" s="55" t="e">
        <f>GENERAL!#REF!-INICIAL!BC34</f>
        <v>#REF!</v>
      </c>
      <c r="AR34" s="57" t="e">
        <f>GENERAL!#REF!-INICIAL!BD34</f>
        <v>#REF!</v>
      </c>
      <c r="AS34" s="166">
        <f t="shared" si="10"/>
        <v>727790</v>
      </c>
      <c r="AT34" s="166" t="e">
        <f t="shared" si="37"/>
        <v>#REF!</v>
      </c>
      <c r="AU34" s="166">
        <f t="shared" si="11"/>
        <v>0</v>
      </c>
      <c r="AV34" s="166" t="e">
        <f>AU34-AR34</f>
        <v>#REF!</v>
      </c>
      <c r="AW34" s="55" t="e">
        <f>GENERAL!#REF!-INICIAL!BI34</f>
        <v>#REF!</v>
      </c>
      <c r="AX34" s="57" t="e">
        <f>GENERAL!#REF!-INICIAL!BJ34</f>
        <v>#REF!</v>
      </c>
      <c r="AY34" s="166">
        <f t="shared" si="12"/>
        <v>727790</v>
      </c>
      <c r="AZ34" s="166" t="e">
        <f t="shared" si="39"/>
        <v>#REF!</v>
      </c>
      <c r="BA34" s="166">
        <f t="shared" si="13"/>
        <v>0</v>
      </c>
      <c r="BB34" s="166" t="e">
        <f>BA34-AX34</f>
        <v>#REF!</v>
      </c>
      <c r="BC34" s="55" t="e">
        <f>GENERAL!#REF!-INICIAL!BO34</f>
        <v>#REF!</v>
      </c>
      <c r="BD34" s="57" t="e">
        <f>GENERAL!#REF!-INICIAL!BP34</f>
        <v>#REF!</v>
      </c>
      <c r="BE34" s="166">
        <f t="shared" si="14"/>
        <v>727790</v>
      </c>
      <c r="BF34" s="166" t="e">
        <f t="shared" si="41"/>
        <v>#REF!</v>
      </c>
      <c r="BG34" s="166">
        <f t="shared" si="15"/>
        <v>0</v>
      </c>
      <c r="BH34" s="166" t="e">
        <f>BG34-BD34</f>
        <v>#REF!</v>
      </c>
      <c r="BI34" s="55" t="e">
        <f>GENERAL!#REF!-INICIAL!BU34</f>
        <v>#REF!</v>
      </c>
      <c r="BJ34" s="57" t="e">
        <f>GENERAL!#REF!-INICIAL!BV34</f>
        <v>#REF!</v>
      </c>
      <c r="BK34" s="166">
        <f t="shared" si="16"/>
        <v>727790</v>
      </c>
      <c r="BL34" s="166" t="e">
        <f t="shared" si="43"/>
        <v>#REF!</v>
      </c>
      <c r="BM34" s="166">
        <f t="shared" si="17"/>
        <v>0</v>
      </c>
      <c r="BN34" s="166" t="e">
        <f>BM34-BJ34</f>
        <v>#REF!</v>
      </c>
      <c r="BO34" s="55" t="e">
        <f>GENERAL!#REF!-INICIAL!CA34</f>
        <v>#REF!</v>
      </c>
      <c r="BP34" s="57" t="e">
        <f>GENERAL!#REF!-INICIAL!CB34</f>
        <v>#REF!</v>
      </c>
      <c r="BQ34" s="166">
        <f t="shared" si="18"/>
        <v>727790</v>
      </c>
      <c r="BR34" s="166" t="e">
        <f t="shared" si="45"/>
        <v>#REF!</v>
      </c>
      <c r="BS34" s="166">
        <f t="shared" si="19"/>
        <v>0</v>
      </c>
      <c r="BT34" s="166" t="e">
        <f>BS34-BP34</f>
        <v>#REF!</v>
      </c>
      <c r="BU34" s="55" t="e">
        <f>GENERAL!#REF!-INICIAL!CG34</f>
        <v>#REF!</v>
      </c>
      <c r="BV34" s="57" t="e">
        <f>GENERAL!#REF!-INICIAL!CH34</f>
        <v>#REF!</v>
      </c>
      <c r="BW34" s="166">
        <f t="shared" si="20"/>
        <v>727790</v>
      </c>
      <c r="BX34" s="166" t="e">
        <f t="shared" si="47"/>
        <v>#REF!</v>
      </c>
      <c r="BY34" s="166">
        <f t="shared" si="21"/>
        <v>0</v>
      </c>
      <c r="BZ34" s="166" t="e">
        <f>BY34-BV34</f>
        <v>#REF!</v>
      </c>
      <c r="CA34" s="53" t="e">
        <f>+G34+M34+S34+Y34+AE34+AK34++AQ34+AW34+BC34+BI34+BO34+BU34</f>
        <v>#REF!</v>
      </c>
      <c r="CB34" s="53" t="e">
        <f t="shared" si="49"/>
        <v>#REF!</v>
      </c>
      <c r="CC34" s="53" t="e">
        <f t="shared" si="50"/>
        <v>#REF!</v>
      </c>
      <c r="CD34" s="170"/>
    </row>
    <row r="35" spans="2:82" s="174" customFormat="1" x14ac:dyDescent="0.25">
      <c r="B35" s="171" t="s">
        <v>69</v>
      </c>
      <c r="C35" s="172">
        <f>+SUM(C18:C34)</f>
        <v>50</v>
      </c>
      <c r="D35" s="173">
        <f t="shared" ref="D35:F35" si="63">SUM(D18:D34)</f>
        <v>80533464</v>
      </c>
      <c r="E35" s="67">
        <f t="shared" si="63"/>
        <v>80533464</v>
      </c>
      <c r="F35" s="67">
        <f t="shared" si="63"/>
        <v>0</v>
      </c>
      <c r="G35" s="173">
        <f>SUM(G18:G34)</f>
        <v>5410242.3999999994</v>
      </c>
      <c r="H35" s="173">
        <f t="shared" ref="H35" si="64">SUM(H18:H34)</f>
        <v>0</v>
      </c>
      <c r="I35" s="173">
        <f>SUM(I18:I34)</f>
        <v>6711122</v>
      </c>
      <c r="J35" s="173">
        <f t="shared" ref="J35:L35" si="65">SUM(J18:J34)</f>
        <v>1300879.6000000003</v>
      </c>
      <c r="K35" s="173">
        <f t="shared" si="65"/>
        <v>0</v>
      </c>
      <c r="L35" s="173">
        <f t="shared" si="65"/>
        <v>0</v>
      </c>
      <c r="M35" s="173">
        <f>SUM(M18:M34)</f>
        <v>5603603.7999999998</v>
      </c>
      <c r="N35" s="173">
        <f>SUM(N18:N34)</f>
        <v>0</v>
      </c>
      <c r="O35" s="173">
        <f>SUM(O18:O34)</f>
        <v>6711122</v>
      </c>
      <c r="P35" s="173">
        <f t="shared" ref="P35:R35" si="66">SUM(P18:P34)</f>
        <v>1107518.2000000002</v>
      </c>
      <c r="Q35" s="173">
        <f t="shared" si="66"/>
        <v>0</v>
      </c>
      <c r="R35" s="173">
        <f t="shared" si="66"/>
        <v>0</v>
      </c>
      <c r="S35" s="173">
        <f>SUM(S18:S34)</f>
        <v>5864076.8666666672</v>
      </c>
      <c r="T35" s="173">
        <f>SUM(T18:T34)</f>
        <v>0</v>
      </c>
      <c r="U35" s="173">
        <f>SUM(U18:U34)</f>
        <v>6711122</v>
      </c>
      <c r="V35" s="173">
        <f t="shared" ref="V35:X35" si="67">SUM(V18:V34)</f>
        <v>847045.1333333333</v>
      </c>
      <c r="W35" s="173">
        <f t="shared" si="67"/>
        <v>0</v>
      </c>
      <c r="X35" s="173">
        <f t="shared" si="67"/>
        <v>0</v>
      </c>
      <c r="Y35" s="173">
        <f>SUM(Y18:Y34)</f>
        <v>5996542</v>
      </c>
      <c r="Z35" s="173">
        <f>SUM(Z18:Z34)</f>
        <v>0</v>
      </c>
      <c r="AA35" s="173">
        <f>SUM(AA18:AA34)</f>
        <v>6711122</v>
      </c>
      <c r="AB35" s="173">
        <f t="shared" ref="AB35:AD35" si="68">SUM(AB18:AB34)</f>
        <v>714580</v>
      </c>
      <c r="AC35" s="173">
        <f t="shared" si="68"/>
        <v>0</v>
      </c>
      <c r="AD35" s="173">
        <f t="shared" si="68"/>
        <v>0</v>
      </c>
      <c r="AE35" s="173">
        <f>SUM(AE18:AE34)</f>
        <v>5996542</v>
      </c>
      <c r="AF35" s="173">
        <f>SUM(AF18:AF34)</f>
        <v>0</v>
      </c>
      <c r="AG35" s="173">
        <f>SUM(AG18:AG34)</f>
        <v>6711122</v>
      </c>
      <c r="AH35" s="173">
        <f t="shared" ref="AH35:AJ35" si="69">SUM(AH18:AH34)</f>
        <v>714580</v>
      </c>
      <c r="AI35" s="173">
        <f t="shared" si="69"/>
        <v>0</v>
      </c>
      <c r="AJ35" s="173">
        <f t="shared" si="69"/>
        <v>0</v>
      </c>
      <c r="AK35" s="173">
        <f>SUM(AK18:AK34)</f>
        <v>6048527</v>
      </c>
      <c r="AL35" s="173">
        <f>SUM(AL18:AL34)</f>
        <v>0</v>
      </c>
      <c r="AM35" s="173">
        <f>SUM(AM18:AM34)</f>
        <v>6711122</v>
      </c>
      <c r="AN35" s="173">
        <f t="shared" ref="AN35:AP35" si="70">SUM(AN18:AN34)</f>
        <v>662595</v>
      </c>
      <c r="AO35" s="173">
        <f t="shared" si="70"/>
        <v>0</v>
      </c>
      <c r="AP35" s="173">
        <f t="shared" si="70"/>
        <v>0</v>
      </c>
      <c r="AQ35" s="173" t="e">
        <f>SUM(AQ18:AQ34)</f>
        <v>#REF!</v>
      </c>
      <c r="AR35" s="173" t="e">
        <f>SUM(AR18:AR34)</f>
        <v>#REF!</v>
      </c>
      <c r="AS35" s="173">
        <f>SUM(AS18:AS34)</f>
        <v>6711122</v>
      </c>
      <c r="AT35" s="173" t="e">
        <f t="shared" ref="AT35:AV35" si="71">SUM(AT18:AT34)</f>
        <v>#REF!</v>
      </c>
      <c r="AU35" s="173">
        <f t="shared" si="71"/>
        <v>0</v>
      </c>
      <c r="AV35" s="173" t="e">
        <f t="shared" si="71"/>
        <v>#REF!</v>
      </c>
      <c r="AW35" s="173" t="e">
        <f>SUM(AW18:AW34)</f>
        <v>#REF!</v>
      </c>
      <c r="AX35" s="173" t="e">
        <f>SUM(AX18:AX34)</f>
        <v>#REF!</v>
      </c>
      <c r="AY35" s="173">
        <f>SUM(AY18:AY34)</f>
        <v>6711122</v>
      </c>
      <c r="AZ35" s="173" t="e">
        <f t="shared" ref="AZ35:BB35" si="72">SUM(AZ18:AZ34)</f>
        <v>#REF!</v>
      </c>
      <c r="BA35" s="173">
        <f t="shared" si="72"/>
        <v>0</v>
      </c>
      <c r="BB35" s="173" t="e">
        <f t="shared" si="72"/>
        <v>#REF!</v>
      </c>
      <c r="BC35" s="173" t="e">
        <f>SUM(BC18:BC34)</f>
        <v>#REF!</v>
      </c>
      <c r="BD35" s="173" t="e">
        <f>SUM(BD18:BD34)</f>
        <v>#REF!</v>
      </c>
      <c r="BE35" s="173">
        <f>SUM(BE18:BE34)</f>
        <v>6711122</v>
      </c>
      <c r="BF35" s="173" t="e">
        <f t="shared" ref="BF35:BH35" si="73">SUM(BF18:BF34)</f>
        <v>#REF!</v>
      </c>
      <c r="BG35" s="173">
        <f t="shared" si="73"/>
        <v>0</v>
      </c>
      <c r="BH35" s="173" t="e">
        <f t="shared" si="73"/>
        <v>#REF!</v>
      </c>
      <c r="BI35" s="173" t="e">
        <f>SUM(BI18:BI34)</f>
        <v>#REF!</v>
      </c>
      <c r="BJ35" s="173" t="e">
        <f>SUM(BJ18:BJ34)</f>
        <v>#REF!</v>
      </c>
      <c r="BK35" s="173">
        <f>SUM(BK18:BK34)</f>
        <v>6711122</v>
      </c>
      <c r="BL35" s="173" t="e">
        <f t="shared" ref="BL35:BN35" si="74">SUM(BL18:BL34)</f>
        <v>#REF!</v>
      </c>
      <c r="BM35" s="173">
        <f t="shared" si="74"/>
        <v>0</v>
      </c>
      <c r="BN35" s="173" t="e">
        <f t="shared" si="74"/>
        <v>#REF!</v>
      </c>
      <c r="BO35" s="173" t="e">
        <f>SUM(BO18:BO34)</f>
        <v>#REF!</v>
      </c>
      <c r="BP35" s="173" t="e">
        <f>SUM(BP18:BP34)</f>
        <v>#REF!</v>
      </c>
      <c r="BQ35" s="173">
        <f>SUM(BQ18:BQ34)</f>
        <v>6711122</v>
      </c>
      <c r="BR35" s="173" t="e">
        <f t="shared" ref="BR35:BT35" si="75">SUM(BR18:BR34)</f>
        <v>#REF!</v>
      </c>
      <c r="BS35" s="173">
        <f t="shared" si="75"/>
        <v>0</v>
      </c>
      <c r="BT35" s="173" t="e">
        <f t="shared" si="75"/>
        <v>#REF!</v>
      </c>
      <c r="BU35" s="173" t="e">
        <f>SUM(BU18:BU34)</f>
        <v>#REF!</v>
      </c>
      <c r="BV35" s="173" t="e">
        <f>SUM(BV18:BV34)</f>
        <v>#REF!</v>
      </c>
      <c r="BW35" s="173">
        <f>SUM(BW18:BW34)</f>
        <v>6711122</v>
      </c>
      <c r="BX35" s="173" t="e">
        <f t="shared" ref="BX35:BZ35" si="76">SUM(BX18:BX34)</f>
        <v>#REF!</v>
      </c>
      <c r="BY35" s="173">
        <f t="shared" si="76"/>
        <v>0</v>
      </c>
      <c r="BZ35" s="173" t="e">
        <f t="shared" si="76"/>
        <v>#REF!</v>
      </c>
      <c r="CA35" s="173" t="e">
        <f>SUM(CA18:CA34)</f>
        <v>#REF!</v>
      </c>
      <c r="CB35" s="173" t="e">
        <f>SUM(CB18:CB34)</f>
        <v>#REF!</v>
      </c>
      <c r="CC35" s="173" t="e">
        <f>SUM(CC18:CC34)</f>
        <v>#REF!</v>
      </c>
    </row>
    <row r="36" spans="2:82" x14ac:dyDescent="0.25">
      <c r="B36" s="379" t="s">
        <v>107</v>
      </c>
      <c r="C36" s="380"/>
      <c r="D36" s="52">
        <f t="shared" si="22"/>
        <v>20853504</v>
      </c>
      <c r="E36" s="53">
        <v>20853504</v>
      </c>
      <c r="F36" s="54"/>
      <c r="G36" s="55">
        <f>+I36</f>
        <v>1737792</v>
      </c>
      <c r="H36" s="57"/>
      <c r="I36" s="166">
        <f t="shared" ref="I36:I42" si="77">ROUNDDOWN($E36*J$16/$CC$11,0)</f>
        <v>1737792</v>
      </c>
      <c r="J36" s="166">
        <f t="shared" ref="J36" si="78">I36-G36</f>
        <v>0</v>
      </c>
      <c r="K36" s="166">
        <f t="shared" ref="K36:K42" si="79">ROUNDDOWN($F36*J$16/$CC$11,0)</f>
        <v>0</v>
      </c>
      <c r="L36" s="166">
        <f t="shared" ref="L36:L42" si="80">K36-H36</f>
        <v>0</v>
      </c>
      <c r="M36" s="55">
        <v>1737792</v>
      </c>
      <c r="N36" s="57"/>
      <c r="O36" s="166">
        <f t="shared" ref="O36:O42" si="81">ROUNDDOWN($E36*P$16/$CC$11,0)</f>
        <v>1737792</v>
      </c>
      <c r="P36" s="166">
        <f t="shared" ref="P36" si="82">O36-M36</f>
        <v>0</v>
      </c>
      <c r="Q36" s="166">
        <f t="shared" ref="Q36:Q42" si="83">ROUNDDOWN($F36*P$16/$CC$11,0)</f>
        <v>0</v>
      </c>
      <c r="R36" s="166">
        <f t="shared" ref="R36:R42" si="84">Q36-N36</f>
        <v>0</v>
      </c>
      <c r="S36" s="55">
        <v>1737792</v>
      </c>
      <c r="T36" s="57"/>
      <c r="U36" s="166">
        <f t="shared" ref="U36:U42" si="85">ROUNDDOWN($E36*V$16/$CC$11,0)</f>
        <v>1737792</v>
      </c>
      <c r="V36" s="166">
        <f t="shared" ref="V36" si="86">U36-S36</f>
        <v>0</v>
      </c>
      <c r="W36" s="166">
        <f t="shared" ref="W36:W42" si="87">ROUNDDOWN($F36*V$16/$CC$11,0)</f>
        <v>0</v>
      </c>
      <c r="X36" s="166">
        <f t="shared" ref="X36:X42" si="88">W36-T36</f>
        <v>0</v>
      </c>
      <c r="Y36" s="55">
        <v>1737792</v>
      </c>
      <c r="Z36" s="57"/>
      <c r="AA36" s="166">
        <f t="shared" ref="AA36:AA42" si="89">ROUNDDOWN($E36*AB$16/$CC$11,0)</f>
        <v>1737792</v>
      </c>
      <c r="AB36" s="166">
        <f t="shared" ref="AB36" si="90">AA36-Y36</f>
        <v>0</v>
      </c>
      <c r="AC36" s="166">
        <f t="shared" ref="AC36:AC42" si="91">ROUNDDOWN($F36*AB$16/$CC$11,0)</f>
        <v>0</v>
      </c>
      <c r="AD36" s="166">
        <f t="shared" ref="AD36:AD42" si="92">AC36-Z36</f>
        <v>0</v>
      </c>
      <c r="AE36" s="55">
        <v>1737792</v>
      </c>
      <c r="AF36" s="57"/>
      <c r="AG36" s="166">
        <f t="shared" ref="AG36:AG42" si="93">ROUNDDOWN($E36*AH$16/$CC$11,0)</f>
        <v>1737792</v>
      </c>
      <c r="AH36" s="166">
        <f t="shared" ref="AH36" si="94">AG36-AE36</f>
        <v>0</v>
      </c>
      <c r="AI36" s="166">
        <f t="shared" ref="AI36:AI42" si="95">ROUNDDOWN($F36*AH$16/$CC$11,0)</f>
        <v>0</v>
      </c>
      <c r="AJ36" s="166">
        <f t="shared" ref="AJ36:AJ42" si="96">AI36-AF36</f>
        <v>0</v>
      </c>
      <c r="AK36" s="55">
        <v>1737792</v>
      </c>
      <c r="AL36" s="57">
        <v>0</v>
      </c>
      <c r="AM36" s="166">
        <f t="shared" ref="AM36:AM42" si="97">ROUNDDOWN($E36*AN$16/$CC$11,0)</f>
        <v>1737792</v>
      </c>
      <c r="AN36" s="166">
        <f t="shared" ref="AN36" si="98">AM36-AK36</f>
        <v>0</v>
      </c>
      <c r="AO36" s="166">
        <f t="shared" ref="AO36:AO42" si="99">ROUNDDOWN($F36*AN$16/$CC$11,0)</f>
        <v>0</v>
      </c>
      <c r="AP36" s="166">
        <f t="shared" ref="AP36:AP42" si="100">AO36-AL36</f>
        <v>0</v>
      </c>
      <c r="AQ36" s="55" t="e">
        <f>GENERAL!#REF!-INICIAL!BC36</f>
        <v>#REF!</v>
      </c>
      <c r="AR36" s="57" t="e">
        <f>GENERAL!#REF!-INICIAL!BD36</f>
        <v>#REF!</v>
      </c>
      <c r="AS36" s="166">
        <f>ROUNDDOWN($E36*AT$16/$CC$11,0)</f>
        <v>1737792</v>
      </c>
      <c r="AT36" s="166" t="e">
        <f t="shared" ref="AT36" si="101">AS36-AQ36</f>
        <v>#REF!</v>
      </c>
      <c r="AU36" s="166">
        <f t="shared" ref="AU36:AU42" si="102">ROUNDDOWN($F36*AT$16/$CC$11,0)</f>
        <v>0</v>
      </c>
      <c r="AV36" s="166" t="e">
        <f t="shared" ref="AV36:AV42" si="103">AU36-AR36</f>
        <v>#REF!</v>
      </c>
      <c r="AW36" s="55" t="e">
        <f>GENERAL!#REF!-INICIAL!BI36</f>
        <v>#REF!</v>
      </c>
      <c r="AX36" s="57" t="e">
        <f>GENERAL!#REF!-INICIAL!BJ36</f>
        <v>#REF!</v>
      </c>
      <c r="AY36" s="166">
        <f t="shared" ref="AY36:AY42" si="104">ROUNDDOWN($E36*AZ$16/$CC$11,0)</f>
        <v>1737792</v>
      </c>
      <c r="AZ36" s="166" t="e">
        <f t="shared" ref="AZ36" si="105">AY36-AW36</f>
        <v>#REF!</v>
      </c>
      <c r="BA36" s="166">
        <f t="shared" ref="BA36:BA42" si="106">ROUNDDOWN($F36*AZ$16/$CC$11,0)</f>
        <v>0</v>
      </c>
      <c r="BB36" s="166" t="e">
        <f t="shared" ref="BB36:BB42" si="107">BA36-AX36</f>
        <v>#REF!</v>
      </c>
      <c r="BC36" s="55" t="e">
        <f>GENERAL!#REF!-INICIAL!BO36</f>
        <v>#REF!</v>
      </c>
      <c r="BD36" s="57">
        <v>0</v>
      </c>
      <c r="BE36" s="166">
        <f>ROUNDDOWN($E36*BF$16/$CC$11,0)</f>
        <v>1737792</v>
      </c>
      <c r="BF36" s="166" t="e">
        <f t="shared" ref="BF36" si="108">BE36-BC36</f>
        <v>#REF!</v>
      </c>
      <c r="BG36" s="166">
        <f>ROUNDDOWN($F36*BF$16/$CC$11,0)</f>
        <v>0</v>
      </c>
      <c r="BH36" s="166">
        <f t="shared" ref="BH36:BH42" si="109">BG36-BD36</f>
        <v>0</v>
      </c>
      <c r="BI36" s="55" t="e">
        <f>GENERAL!#REF!-INICIAL!BU36</f>
        <v>#REF!</v>
      </c>
      <c r="BJ36" s="57" t="e">
        <f>GENERAL!#REF!-INICIAL!BV36</f>
        <v>#REF!</v>
      </c>
      <c r="BK36" s="166">
        <f t="shared" ref="BK36:BK42" si="110">ROUNDDOWN($E36*BL$16/$CC$11,0)</f>
        <v>1737792</v>
      </c>
      <c r="BL36" s="166" t="e">
        <f t="shared" ref="BL36" si="111">BK36-BI36</f>
        <v>#REF!</v>
      </c>
      <c r="BM36" s="166">
        <f t="shared" ref="BM36:BM42" si="112">ROUNDDOWN($F36*BL$16/$CC$11,0)</f>
        <v>0</v>
      </c>
      <c r="BN36" s="166" t="e">
        <f t="shared" ref="BN36:BN42" si="113">BM36-BJ36</f>
        <v>#REF!</v>
      </c>
      <c r="BO36" s="55" t="e">
        <f>GENERAL!#REF!-INICIAL!CA36</f>
        <v>#REF!</v>
      </c>
      <c r="BP36" s="57" t="e">
        <f>GENERAL!#REF!-INICIAL!CB36</f>
        <v>#REF!</v>
      </c>
      <c r="BQ36" s="166">
        <f t="shared" ref="BQ36:BQ42" si="114">ROUNDDOWN($E36*BR$16/$CC$11,0)</f>
        <v>1737792</v>
      </c>
      <c r="BR36" s="166" t="e">
        <f t="shared" ref="BR36" si="115">BQ36-BO36</f>
        <v>#REF!</v>
      </c>
      <c r="BS36" s="166">
        <f t="shared" ref="BS36:BS42" si="116">ROUNDDOWN($F36*BR$16/$CC$11,0)</f>
        <v>0</v>
      </c>
      <c r="BT36" s="166" t="e">
        <f t="shared" ref="BT36:BT42" si="117">BS36-BP36</f>
        <v>#REF!</v>
      </c>
      <c r="BU36" s="55" t="e">
        <f>GENERAL!#REF!-INICIAL!CG36</f>
        <v>#REF!</v>
      </c>
      <c r="BV36" s="57" t="e">
        <f>GENERAL!#REF!-INICIAL!CH36</f>
        <v>#REF!</v>
      </c>
      <c r="BW36" s="166">
        <f t="shared" ref="BW36:BW42" si="118">ROUNDDOWN($E36*BX$16/$CC$11,0)</f>
        <v>1737792</v>
      </c>
      <c r="BX36" s="166" t="e">
        <f t="shared" ref="BX36" si="119">BW36-BU36</f>
        <v>#REF!</v>
      </c>
      <c r="BY36" s="166">
        <f t="shared" ref="BY36:BY42" si="120">ROUNDDOWN($F36*BX$16/$CC$11,0)</f>
        <v>0</v>
      </c>
      <c r="BZ36" s="166" t="e">
        <f t="shared" ref="BZ36:BZ42" si="121">BY36-BV36</f>
        <v>#REF!</v>
      </c>
      <c r="CA36" s="53" t="e">
        <f>+G36+M36+S36+Y36+AE36+AK36++AQ36+AW36+BC36+BI36+BO36+BU36</f>
        <v>#REF!</v>
      </c>
      <c r="CB36" s="53" t="e">
        <f t="shared" ref="CB36:CB42" si="122">+H36+N36+T36+Z36+AF36+AL36++AR36+AX36+BD36+BJ36+BP36+BV36</f>
        <v>#REF!</v>
      </c>
      <c r="CC36" s="53" t="e">
        <f t="shared" ref="CC36:CC42" si="123">+E36-CA36</f>
        <v>#REF!</v>
      </c>
    </row>
    <row r="37" spans="2:82" ht="12.75" customHeight="1" x14ac:dyDescent="0.25">
      <c r="B37" s="379" t="s">
        <v>108</v>
      </c>
      <c r="C37" s="380"/>
      <c r="D37" s="52">
        <f t="shared" si="22"/>
        <v>5268564</v>
      </c>
      <c r="E37" s="53">
        <v>4329144</v>
      </c>
      <c r="F37" s="54">
        <v>939420</v>
      </c>
      <c r="G37" s="55">
        <f>+I37</f>
        <v>360762</v>
      </c>
      <c r="H37" s="166">
        <v>78285</v>
      </c>
      <c r="I37" s="166">
        <f t="shared" si="77"/>
        <v>360762</v>
      </c>
      <c r="J37" s="166">
        <f>I37-G37</f>
        <v>0</v>
      </c>
      <c r="K37" s="166">
        <f t="shared" si="79"/>
        <v>78285</v>
      </c>
      <c r="L37" s="166">
        <f t="shared" si="80"/>
        <v>0</v>
      </c>
      <c r="M37" s="55">
        <v>360762</v>
      </c>
      <c r="N37" s="57">
        <v>78285</v>
      </c>
      <c r="O37" s="166">
        <f t="shared" si="81"/>
        <v>360762</v>
      </c>
      <c r="P37" s="166">
        <f>O37-M37</f>
        <v>0</v>
      </c>
      <c r="Q37" s="166">
        <f t="shared" si="83"/>
        <v>78285</v>
      </c>
      <c r="R37" s="166">
        <f t="shared" si="84"/>
        <v>0</v>
      </c>
      <c r="S37" s="55">
        <v>360762</v>
      </c>
      <c r="T37" s="57">
        <v>78285</v>
      </c>
      <c r="U37" s="166">
        <f t="shared" si="85"/>
        <v>360762</v>
      </c>
      <c r="V37" s="166">
        <f>U37-S37</f>
        <v>0</v>
      </c>
      <c r="W37" s="166">
        <f t="shared" si="87"/>
        <v>78285</v>
      </c>
      <c r="X37" s="166">
        <f t="shared" si="88"/>
        <v>0</v>
      </c>
      <c r="Y37" s="55">
        <v>360762</v>
      </c>
      <c r="Z37" s="57">
        <v>78285</v>
      </c>
      <c r="AA37" s="166">
        <f t="shared" si="89"/>
        <v>360762</v>
      </c>
      <c r="AB37" s="166">
        <f>AA37-Y37</f>
        <v>0</v>
      </c>
      <c r="AC37" s="166">
        <f t="shared" si="91"/>
        <v>78285</v>
      </c>
      <c r="AD37" s="166">
        <f t="shared" si="92"/>
        <v>0</v>
      </c>
      <c r="AE37" s="55">
        <v>360762</v>
      </c>
      <c r="AF37" s="57">
        <v>78285</v>
      </c>
      <c r="AG37" s="166">
        <f t="shared" si="93"/>
        <v>360762</v>
      </c>
      <c r="AH37" s="166">
        <f>AG37-AE37</f>
        <v>0</v>
      </c>
      <c r="AI37" s="166">
        <f t="shared" si="95"/>
        <v>78285</v>
      </c>
      <c r="AJ37" s="166">
        <f t="shared" si="96"/>
        <v>0</v>
      </c>
      <c r="AK37" s="55">
        <v>360762</v>
      </c>
      <c r="AL37" s="57">
        <v>78285</v>
      </c>
      <c r="AM37" s="166">
        <f t="shared" si="97"/>
        <v>360762</v>
      </c>
      <c r="AN37" s="166">
        <f>AM37-AK37</f>
        <v>0</v>
      </c>
      <c r="AO37" s="166">
        <f t="shared" si="99"/>
        <v>78285</v>
      </c>
      <c r="AP37" s="166">
        <f t="shared" si="100"/>
        <v>0</v>
      </c>
      <c r="AQ37" s="55" t="e">
        <f>GENERAL!#REF!-INICIAL!BC37</f>
        <v>#REF!</v>
      </c>
      <c r="AR37" s="57" t="e">
        <f>GENERAL!#REF!-INICIAL!BD37</f>
        <v>#REF!</v>
      </c>
      <c r="AS37" s="166">
        <f t="shared" ref="AS37:AS42" si="124">ROUNDDOWN($E37*AT$16/$CC$11,0)</f>
        <v>360762</v>
      </c>
      <c r="AT37" s="166" t="e">
        <f>AS37-AQ37</f>
        <v>#REF!</v>
      </c>
      <c r="AU37" s="166">
        <f t="shared" si="102"/>
        <v>78285</v>
      </c>
      <c r="AV37" s="166" t="e">
        <f t="shared" si="103"/>
        <v>#REF!</v>
      </c>
      <c r="AW37" s="55" t="e">
        <f>GENERAL!#REF!-INICIAL!BI37</f>
        <v>#REF!</v>
      </c>
      <c r="AX37" s="57" t="e">
        <f>GENERAL!#REF!-INICIAL!BJ37</f>
        <v>#REF!</v>
      </c>
      <c r="AY37" s="166">
        <f t="shared" si="104"/>
        <v>360762</v>
      </c>
      <c r="AZ37" s="166" t="e">
        <f>AY37-AW37</f>
        <v>#REF!</v>
      </c>
      <c r="BA37" s="166">
        <f t="shared" si="106"/>
        <v>78285</v>
      </c>
      <c r="BB37" s="166" t="e">
        <f t="shared" si="107"/>
        <v>#REF!</v>
      </c>
      <c r="BC37" s="55" t="e">
        <f>GENERAL!#REF!-INICIAL!BO37</f>
        <v>#REF!</v>
      </c>
      <c r="BD37" s="57">
        <v>78285</v>
      </c>
      <c r="BE37" s="166">
        <f t="shared" ref="BE37:BE42" si="125">ROUNDDOWN($E37*BF$16/$CC$11,0)</f>
        <v>360762</v>
      </c>
      <c r="BF37" s="166" t="e">
        <f>BE37-BC37</f>
        <v>#REF!</v>
      </c>
      <c r="BG37" s="166">
        <f t="shared" ref="BG37:BG42" si="126">ROUNDDOWN($F37*BF$16/$CC$11,0)</f>
        <v>78285</v>
      </c>
      <c r="BH37" s="166">
        <f t="shared" si="109"/>
        <v>0</v>
      </c>
      <c r="BI37" s="55" t="e">
        <f>GENERAL!#REF!-INICIAL!BU37</f>
        <v>#REF!</v>
      </c>
      <c r="BJ37" s="57" t="e">
        <f>GENERAL!#REF!-INICIAL!BV37</f>
        <v>#REF!</v>
      </c>
      <c r="BK37" s="166">
        <f t="shared" si="110"/>
        <v>360762</v>
      </c>
      <c r="BL37" s="166" t="e">
        <f>BK37-BI37</f>
        <v>#REF!</v>
      </c>
      <c r="BM37" s="166">
        <f t="shared" si="112"/>
        <v>78285</v>
      </c>
      <c r="BN37" s="166" t="e">
        <f>BM37-BJ37</f>
        <v>#REF!</v>
      </c>
      <c r="BO37" s="55" t="e">
        <f>GENERAL!#REF!-INICIAL!CA37</f>
        <v>#REF!</v>
      </c>
      <c r="BP37" s="57" t="e">
        <f>GENERAL!#REF!-INICIAL!CB37</f>
        <v>#REF!</v>
      </c>
      <c r="BQ37" s="166">
        <f t="shared" si="114"/>
        <v>360762</v>
      </c>
      <c r="BR37" s="166" t="e">
        <f>BQ37-BO37</f>
        <v>#REF!</v>
      </c>
      <c r="BS37" s="166">
        <f t="shared" si="116"/>
        <v>78285</v>
      </c>
      <c r="BT37" s="166" t="e">
        <f t="shared" si="117"/>
        <v>#REF!</v>
      </c>
      <c r="BU37" s="55" t="e">
        <f>GENERAL!#REF!-INICIAL!CG37</f>
        <v>#REF!</v>
      </c>
      <c r="BV37" s="57" t="e">
        <f>GENERAL!#REF!-INICIAL!CH37</f>
        <v>#REF!</v>
      </c>
      <c r="BW37" s="166">
        <f t="shared" si="118"/>
        <v>360762</v>
      </c>
      <c r="BX37" s="166" t="e">
        <f>BW37-BU37</f>
        <v>#REF!</v>
      </c>
      <c r="BY37" s="166">
        <f t="shared" si="120"/>
        <v>78285</v>
      </c>
      <c r="BZ37" s="166" t="e">
        <f t="shared" si="121"/>
        <v>#REF!</v>
      </c>
      <c r="CA37" s="53" t="e">
        <f t="shared" ref="CA37:CA42" si="127">+G37+M37+S37+Y37+AE37+AK37++AQ37+AW37+BC37+BI37+BO37+BU37</f>
        <v>#REF!</v>
      </c>
      <c r="CB37" s="53" t="e">
        <f t="shared" si="122"/>
        <v>#REF!</v>
      </c>
      <c r="CC37" s="53" t="e">
        <f t="shared" si="123"/>
        <v>#REF!</v>
      </c>
    </row>
    <row r="38" spans="2:82" x14ac:dyDescent="0.25">
      <c r="B38" s="379" t="s">
        <v>109</v>
      </c>
      <c r="C38" s="380"/>
      <c r="D38" s="52">
        <f t="shared" si="22"/>
        <v>3175200</v>
      </c>
      <c r="E38" s="53">
        <v>1946986</v>
      </c>
      <c r="F38" s="54">
        <v>1228214</v>
      </c>
      <c r="G38" s="55"/>
      <c r="H38" s="166">
        <v>102351</v>
      </c>
      <c r="I38" s="166">
        <f t="shared" si="77"/>
        <v>162248</v>
      </c>
      <c r="J38" s="166">
        <f t="shared" ref="J38:J42" si="128">I38-G38</f>
        <v>162248</v>
      </c>
      <c r="K38" s="166">
        <f t="shared" si="79"/>
        <v>102351</v>
      </c>
      <c r="L38" s="166">
        <f t="shared" si="80"/>
        <v>0</v>
      </c>
      <c r="M38" s="55"/>
      <c r="N38" s="57">
        <v>102351</v>
      </c>
      <c r="O38" s="166">
        <f t="shared" si="81"/>
        <v>162248</v>
      </c>
      <c r="P38" s="166">
        <f t="shared" ref="P38:P42" si="129">O38-M38</f>
        <v>162248</v>
      </c>
      <c r="Q38" s="166">
        <f t="shared" si="83"/>
        <v>102351</v>
      </c>
      <c r="R38" s="166">
        <f t="shared" si="84"/>
        <v>0</v>
      </c>
      <c r="S38" s="55"/>
      <c r="T38" s="57">
        <v>102351</v>
      </c>
      <c r="U38" s="166">
        <f t="shared" si="85"/>
        <v>162248</v>
      </c>
      <c r="V38" s="166">
        <f t="shared" ref="V38:V42" si="130">U38-S38</f>
        <v>162248</v>
      </c>
      <c r="W38" s="166">
        <f t="shared" si="87"/>
        <v>102351</v>
      </c>
      <c r="X38" s="166">
        <f t="shared" si="88"/>
        <v>0</v>
      </c>
      <c r="Y38" s="55"/>
      <c r="Z38" s="57">
        <v>102351</v>
      </c>
      <c r="AA38" s="166">
        <f t="shared" si="89"/>
        <v>162248</v>
      </c>
      <c r="AB38" s="166">
        <f t="shared" ref="AB38:AB42" si="131">AA38-Y38</f>
        <v>162248</v>
      </c>
      <c r="AC38" s="166">
        <f t="shared" si="91"/>
        <v>102351</v>
      </c>
      <c r="AD38" s="166">
        <f t="shared" si="92"/>
        <v>0</v>
      </c>
      <c r="AE38" s="55"/>
      <c r="AF38" s="57">
        <v>102351</v>
      </c>
      <c r="AG38" s="166">
        <f t="shared" si="93"/>
        <v>162248</v>
      </c>
      <c r="AH38" s="166">
        <f t="shared" ref="AH38:AH42" si="132">AG38-AE38</f>
        <v>162248</v>
      </c>
      <c r="AI38" s="166">
        <f t="shared" si="95"/>
        <v>102351</v>
      </c>
      <c r="AJ38" s="166">
        <f t="shared" si="96"/>
        <v>0</v>
      </c>
      <c r="AK38" s="55">
        <v>0</v>
      </c>
      <c r="AL38" s="57">
        <v>102351</v>
      </c>
      <c r="AM38" s="166">
        <f t="shared" si="97"/>
        <v>162248</v>
      </c>
      <c r="AN38" s="166">
        <f t="shared" ref="AN38:AN42" si="133">AM38-AK38</f>
        <v>162248</v>
      </c>
      <c r="AO38" s="166">
        <f t="shared" si="99"/>
        <v>102351</v>
      </c>
      <c r="AP38" s="166">
        <f t="shared" si="100"/>
        <v>0</v>
      </c>
      <c r="AQ38" s="55" t="e">
        <f>GENERAL!#REF!-INICIAL!BC38</f>
        <v>#REF!</v>
      </c>
      <c r="AR38" s="57" t="e">
        <f>GENERAL!#REF!-INICIAL!BD38</f>
        <v>#REF!</v>
      </c>
      <c r="AS38" s="166">
        <f t="shared" si="124"/>
        <v>162248</v>
      </c>
      <c r="AT38" s="166" t="e">
        <f t="shared" ref="AT38:AT42" si="134">AS38-AQ38</f>
        <v>#REF!</v>
      </c>
      <c r="AU38" s="166">
        <f t="shared" si="102"/>
        <v>102351</v>
      </c>
      <c r="AV38" s="166" t="e">
        <f t="shared" si="103"/>
        <v>#REF!</v>
      </c>
      <c r="AW38" s="55" t="e">
        <f>GENERAL!#REF!-INICIAL!BI38</f>
        <v>#REF!</v>
      </c>
      <c r="AX38" s="57" t="e">
        <f>GENERAL!#REF!-INICIAL!BJ38</f>
        <v>#REF!</v>
      </c>
      <c r="AY38" s="166">
        <f t="shared" si="104"/>
        <v>162248</v>
      </c>
      <c r="AZ38" s="166" t="e">
        <f t="shared" ref="AZ38:AZ42" si="135">AY38-AW38</f>
        <v>#REF!</v>
      </c>
      <c r="BA38" s="166">
        <f t="shared" si="106"/>
        <v>102351</v>
      </c>
      <c r="BB38" s="166" t="e">
        <f t="shared" si="107"/>
        <v>#REF!</v>
      </c>
      <c r="BC38" s="55" t="e">
        <f>GENERAL!#REF!-INICIAL!BO38</f>
        <v>#REF!</v>
      </c>
      <c r="BD38" s="57">
        <v>102351</v>
      </c>
      <c r="BE38" s="166">
        <f t="shared" si="125"/>
        <v>162248</v>
      </c>
      <c r="BF38" s="166" t="e">
        <f t="shared" ref="BF38:BF42" si="136">BE38-BC38</f>
        <v>#REF!</v>
      </c>
      <c r="BG38" s="166">
        <f t="shared" si="126"/>
        <v>102351</v>
      </c>
      <c r="BH38" s="166">
        <f t="shared" si="109"/>
        <v>0</v>
      </c>
      <c r="BI38" s="55" t="e">
        <f>GENERAL!#REF!-INICIAL!BU38</f>
        <v>#REF!</v>
      </c>
      <c r="BJ38" s="57" t="e">
        <f>GENERAL!#REF!-INICIAL!BV38</f>
        <v>#REF!</v>
      </c>
      <c r="BK38" s="166">
        <f t="shared" si="110"/>
        <v>162248</v>
      </c>
      <c r="BL38" s="166" t="e">
        <f t="shared" ref="BL38:BL42" si="137">BK38-BI38</f>
        <v>#REF!</v>
      </c>
      <c r="BM38" s="166">
        <f t="shared" si="112"/>
        <v>102351</v>
      </c>
      <c r="BN38" s="166" t="e">
        <f t="shared" si="113"/>
        <v>#REF!</v>
      </c>
      <c r="BO38" s="55" t="e">
        <f>GENERAL!#REF!-INICIAL!CA38</f>
        <v>#REF!</v>
      </c>
      <c r="BP38" s="57" t="e">
        <f>GENERAL!#REF!-INICIAL!CB38</f>
        <v>#REF!</v>
      </c>
      <c r="BQ38" s="166">
        <f t="shared" si="114"/>
        <v>162248</v>
      </c>
      <c r="BR38" s="166" t="e">
        <f t="shared" ref="BR38:BR42" si="138">BQ38-BO38</f>
        <v>#REF!</v>
      </c>
      <c r="BS38" s="166">
        <f t="shared" si="116"/>
        <v>102351</v>
      </c>
      <c r="BT38" s="166" t="e">
        <f t="shared" si="117"/>
        <v>#REF!</v>
      </c>
      <c r="BU38" s="55" t="e">
        <f>GENERAL!#REF!-INICIAL!CG38</f>
        <v>#REF!</v>
      </c>
      <c r="BV38" s="57" t="e">
        <f>GENERAL!#REF!-INICIAL!CH38</f>
        <v>#REF!</v>
      </c>
      <c r="BW38" s="166">
        <f t="shared" si="118"/>
        <v>162248</v>
      </c>
      <c r="BX38" s="166" t="e">
        <f t="shared" ref="BX38:BX42" si="139">BW38-BU38</f>
        <v>#REF!</v>
      </c>
      <c r="BY38" s="166">
        <f t="shared" si="120"/>
        <v>102351</v>
      </c>
      <c r="BZ38" s="166" t="e">
        <f t="shared" si="121"/>
        <v>#REF!</v>
      </c>
      <c r="CA38" s="53" t="e">
        <f t="shared" si="127"/>
        <v>#REF!</v>
      </c>
      <c r="CB38" s="53" t="e">
        <f t="shared" si="122"/>
        <v>#REF!</v>
      </c>
      <c r="CC38" s="53" t="e">
        <f t="shared" si="123"/>
        <v>#REF!</v>
      </c>
      <c r="CD38" s="175"/>
    </row>
    <row r="39" spans="2:82" x14ac:dyDescent="0.25">
      <c r="B39" s="379" t="s">
        <v>110</v>
      </c>
      <c r="C39" s="380"/>
      <c r="D39" s="52">
        <f t="shared" si="22"/>
        <v>2339064</v>
      </c>
      <c r="E39" s="53">
        <v>855949</v>
      </c>
      <c r="F39" s="54">
        <v>1483115</v>
      </c>
      <c r="G39" s="55"/>
      <c r="H39" s="166">
        <v>123592</v>
      </c>
      <c r="I39" s="166">
        <f t="shared" si="77"/>
        <v>71329</v>
      </c>
      <c r="J39" s="166">
        <f t="shared" si="128"/>
        <v>71329</v>
      </c>
      <c r="K39" s="166">
        <f t="shared" si="79"/>
        <v>123592</v>
      </c>
      <c r="L39" s="166">
        <f t="shared" si="80"/>
        <v>0</v>
      </c>
      <c r="M39" s="55"/>
      <c r="N39" s="57">
        <v>123592</v>
      </c>
      <c r="O39" s="166">
        <f t="shared" si="81"/>
        <v>71329</v>
      </c>
      <c r="P39" s="166">
        <f t="shared" si="129"/>
        <v>71329</v>
      </c>
      <c r="Q39" s="166">
        <f t="shared" si="83"/>
        <v>123592</v>
      </c>
      <c r="R39" s="166">
        <f t="shared" si="84"/>
        <v>0</v>
      </c>
      <c r="S39" s="55"/>
      <c r="T39" s="57">
        <v>123592</v>
      </c>
      <c r="U39" s="166">
        <f t="shared" si="85"/>
        <v>71329</v>
      </c>
      <c r="V39" s="166">
        <f t="shared" si="130"/>
        <v>71329</v>
      </c>
      <c r="W39" s="166">
        <f t="shared" si="87"/>
        <v>123592</v>
      </c>
      <c r="X39" s="166">
        <f t="shared" si="88"/>
        <v>0</v>
      </c>
      <c r="Y39" s="55"/>
      <c r="Z39" s="57">
        <v>123592</v>
      </c>
      <c r="AA39" s="166">
        <f t="shared" si="89"/>
        <v>71329</v>
      </c>
      <c r="AB39" s="166">
        <f t="shared" si="131"/>
        <v>71329</v>
      </c>
      <c r="AC39" s="166">
        <f t="shared" si="91"/>
        <v>123592</v>
      </c>
      <c r="AD39" s="166">
        <f t="shared" si="92"/>
        <v>0</v>
      </c>
      <c r="AE39" s="55"/>
      <c r="AF39" s="57">
        <v>123592</v>
      </c>
      <c r="AG39" s="166">
        <f t="shared" si="93"/>
        <v>71329</v>
      </c>
      <c r="AH39" s="166">
        <f t="shared" si="132"/>
        <v>71329</v>
      </c>
      <c r="AI39" s="166">
        <f t="shared" si="95"/>
        <v>123592</v>
      </c>
      <c r="AJ39" s="166">
        <f t="shared" si="96"/>
        <v>0</v>
      </c>
      <c r="AK39" s="55">
        <v>0</v>
      </c>
      <c r="AL39" s="57">
        <v>123592</v>
      </c>
      <c r="AM39" s="166">
        <f t="shared" si="97"/>
        <v>71329</v>
      </c>
      <c r="AN39" s="166">
        <f t="shared" si="133"/>
        <v>71329</v>
      </c>
      <c r="AO39" s="166">
        <f t="shared" si="99"/>
        <v>123592</v>
      </c>
      <c r="AP39" s="166">
        <f t="shared" si="100"/>
        <v>0</v>
      </c>
      <c r="AQ39" s="55" t="e">
        <f>GENERAL!#REF!-INICIAL!BC39</f>
        <v>#REF!</v>
      </c>
      <c r="AR39" s="57" t="e">
        <f>GENERAL!#REF!-INICIAL!BD39</f>
        <v>#REF!</v>
      </c>
      <c r="AS39" s="166">
        <f t="shared" si="124"/>
        <v>71329</v>
      </c>
      <c r="AT39" s="166" t="e">
        <f t="shared" si="134"/>
        <v>#REF!</v>
      </c>
      <c r="AU39" s="166">
        <f t="shared" si="102"/>
        <v>123592</v>
      </c>
      <c r="AV39" s="166" t="e">
        <f t="shared" si="103"/>
        <v>#REF!</v>
      </c>
      <c r="AW39" s="55" t="e">
        <f>GENERAL!#REF!-INICIAL!BI39</f>
        <v>#REF!</v>
      </c>
      <c r="AX39" s="57" t="e">
        <f>GENERAL!#REF!-INICIAL!BJ39</f>
        <v>#REF!</v>
      </c>
      <c r="AY39" s="166">
        <f t="shared" si="104"/>
        <v>71329</v>
      </c>
      <c r="AZ39" s="166" t="e">
        <f t="shared" si="135"/>
        <v>#REF!</v>
      </c>
      <c r="BA39" s="166">
        <f t="shared" si="106"/>
        <v>123592</v>
      </c>
      <c r="BB39" s="166" t="e">
        <f t="shared" si="107"/>
        <v>#REF!</v>
      </c>
      <c r="BC39" s="55" t="e">
        <f>GENERAL!#REF!-INICIAL!BO39</f>
        <v>#REF!</v>
      </c>
      <c r="BD39" s="57">
        <v>123592</v>
      </c>
      <c r="BE39" s="166">
        <f t="shared" si="125"/>
        <v>71329</v>
      </c>
      <c r="BF39" s="166" t="e">
        <f t="shared" si="136"/>
        <v>#REF!</v>
      </c>
      <c r="BG39" s="166">
        <f t="shared" si="126"/>
        <v>123592</v>
      </c>
      <c r="BH39" s="166">
        <f t="shared" si="109"/>
        <v>0</v>
      </c>
      <c r="BI39" s="55" t="e">
        <f>GENERAL!#REF!-INICIAL!BU39</f>
        <v>#REF!</v>
      </c>
      <c r="BJ39" s="57" t="e">
        <f>GENERAL!#REF!-INICIAL!BV39</f>
        <v>#REF!</v>
      </c>
      <c r="BK39" s="166">
        <f t="shared" si="110"/>
        <v>71329</v>
      </c>
      <c r="BL39" s="166" t="e">
        <f t="shared" si="137"/>
        <v>#REF!</v>
      </c>
      <c r="BM39" s="166">
        <f t="shared" si="112"/>
        <v>123592</v>
      </c>
      <c r="BN39" s="166" t="e">
        <f t="shared" si="113"/>
        <v>#REF!</v>
      </c>
      <c r="BO39" s="55" t="e">
        <f>GENERAL!#REF!-INICIAL!CA39</f>
        <v>#REF!</v>
      </c>
      <c r="BP39" s="57" t="e">
        <f>GENERAL!#REF!-INICIAL!CB39</f>
        <v>#REF!</v>
      </c>
      <c r="BQ39" s="166">
        <f t="shared" si="114"/>
        <v>71329</v>
      </c>
      <c r="BR39" s="166" t="e">
        <f t="shared" si="138"/>
        <v>#REF!</v>
      </c>
      <c r="BS39" s="166">
        <f t="shared" si="116"/>
        <v>123592</v>
      </c>
      <c r="BT39" s="166" t="e">
        <f t="shared" si="117"/>
        <v>#REF!</v>
      </c>
      <c r="BU39" s="55" t="e">
        <f>GENERAL!#REF!-INICIAL!CG39</f>
        <v>#REF!</v>
      </c>
      <c r="BV39" s="57" t="e">
        <f>GENERAL!#REF!-INICIAL!CH39</f>
        <v>#REF!</v>
      </c>
      <c r="BW39" s="166">
        <f t="shared" si="118"/>
        <v>71329</v>
      </c>
      <c r="BX39" s="166" t="e">
        <f t="shared" si="139"/>
        <v>#REF!</v>
      </c>
      <c r="BY39" s="166">
        <f t="shared" si="120"/>
        <v>123592</v>
      </c>
      <c r="BZ39" s="166" t="e">
        <f t="shared" si="121"/>
        <v>#REF!</v>
      </c>
      <c r="CA39" s="53" t="e">
        <f t="shared" si="127"/>
        <v>#REF!</v>
      </c>
      <c r="CB39" s="53" t="e">
        <f t="shared" si="122"/>
        <v>#REF!</v>
      </c>
      <c r="CC39" s="53" t="e">
        <f t="shared" si="123"/>
        <v>#REF!</v>
      </c>
      <c r="CD39" s="175"/>
    </row>
    <row r="40" spans="2:82" x14ac:dyDescent="0.25">
      <c r="B40" s="379" t="s">
        <v>74</v>
      </c>
      <c r="C40" s="380"/>
      <c r="D40" s="52">
        <f t="shared" si="22"/>
        <v>1770552</v>
      </c>
      <c r="E40" s="53">
        <v>1094173</v>
      </c>
      <c r="F40" s="54">
        <v>676379</v>
      </c>
      <c r="G40" s="55"/>
      <c r="H40" s="166">
        <v>56364</v>
      </c>
      <c r="I40" s="166">
        <f t="shared" si="77"/>
        <v>91181</v>
      </c>
      <c r="J40" s="166">
        <f t="shared" si="128"/>
        <v>91181</v>
      </c>
      <c r="K40" s="166">
        <f t="shared" si="79"/>
        <v>56364</v>
      </c>
      <c r="L40" s="166">
        <f t="shared" si="80"/>
        <v>0</v>
      </c>
      <c r="M40" s="55"/>
      <c r="N40" s="57">
        <v>56364</v>
      </c>
      <c r="O40" s="166">
        <f t="shared" si="81"/>
        <v>91181</v>
      </c>
      <c r="P40" s="166">
        <f t="shared" si="129"/>
        <v>91181</v>
      </c>
      <c r="Q40" s="166">
        <f t="shared" si="83"/>
        <v>56364</v>
      </c>
      <c r="R40" s="166">
        <f t="shared" si="84"/>
        <v>0</v>
      </c>
      <c r="S40" s="55"/>
      <c r="T40" s="57">
        <v>56364</v>
      </c>
      <c r="U40" s="166">
        <f t="shared" si="85"/>
        <v>91181</v>
      </c>
      <c r="V40" s="166">
        <f t="shared" si="130"/>
        <v>91181</v>
      </c>
      <c r="W40" s="166">
        <f t="shared" si="87"/>
        <v>56364</v>
      </c>
      <c r="X40" s="166">
        <f t="shared" si="88"/>
        <v>0</v>
      </c>
      <c r="Y40" s="55"/>
      <c r="Z40" s="57">
        <v>56364</v>
      </c>
      <c r="AA40" s="166">
        <f t="shared" si="89"/>
        <v>91181</v>
      </c>
      <c r="AB40" s="166">
        <f t="shared" si="131"/>
        <v>91181</v>
      </c>
      <c r="AC40" s="166">
        <f t="shared" si="91"/>
        <v>56364</v>
      </c>
      <c r="AD40" s="166">
        <f t="shared" si="92"/>
        <v>0</v>
      </c>
      <c r="AE40" s="55"/>
      <c r="AF40" s="57">
        <v>56364</v>
      </c>
      <c r="AG40" s="166">
        <f t="shared" si="93"/>
        <v>91181</v>
      </c>
      <c r="AH40" s="166">
        <f t="shared" si="132"/>
        <v>91181</v>
      </c>
      <c r="AI40" s="166">
        <f t="shared" si="95"/>
        <v>56364</v>
      </c>
      <c r="AJ40" s="166">
        <f t="shared" si="96"/>
        <v>0</v>
      </c>
      <c r="AK40" s="55">
        <v>0</v>
      </c>
      <c r="AL40" s="57">
        <v>56364</v>
      </c>
      <c r="AM40" s="166">
        <f t="shared" si="97"/>
        <v>91181</v>
      </c>
      <c r="AN40" s="166">
        <f t="shared" si="133"/>
        <v>91181</v>
      </c>
      <c r="AO40" s="166">
        <f t="shared" si="99"/>
        <v>56364</v>
      </c>
      <c r="AP40" s="166">
        <f t="shared" si="100"/>
        <v>0</v>
      </c>
      <c r="AQ40" s="55" t="e">
        <f>GENERAL!#REF!-INICIAL!BC40</f>
        <v>#REF!</v>
      </c>
      <c r="AR40" s="57" t="e">
        <f>GENERAL!#REF!-INICIAL!BD40</f>
        <v>#REF!</v>
      </c>
      <c r="AS40" s="166">
        <f t="shared" si="124"/>
        <v>91181</v>
      </c>
      <c r="AT40" s="166" t="e">
        <f t="shared" si="134"/>
        <v>#REF!</v>
      </c>
      <c r="AU40" s="166">
        <f t="shared" si="102"/>
        <v>56364</v>
      </c>
      <c r="AV40" s="166" t="e">
        <f t="shared" si="103"/>
        <v>#REF!</v>
      </c>
      <c r="AW40" s="55" t="e">
        <f>GENERAL!#REF!-INICIAL!BI40</f>
        <v>#REF!</v>
      </c>
      <c r="AX40" s="57" t="e">
        <f>GENERAL!#REF!-INICIAL!BJ40</f>
        <v>#REF!</v>
      </c>
      <c r="AY40" s="166">
        <f t="shared" si="104"/>
        <v>91181</v>
      </c>
      <c r="AZ40" s="166" t="e">
        <f t="shared" si="135"/>
        <v>#REF!</v>
      </c>
      <c r="BA40" s="166">
        <f t="shared" si="106"/>
        <v>56364</v>
      </c>
      <c r="BB40" s="166" t="e">
        <f t="shared" si="107"/>
        <v>#REF!</v>
      </c>
      <c r="BC40" s="55" t="e">
        <f>GENERAL!#REF!-INICIAL!BO40</f>
        <v>#REF!</v>
      </c>
      <c r="BD40" s="57">
        <v>56364</v>
      </c>
      <c r="BE40" s="166">
        <f t="shared" si="125"/>
        <v>91181</v>
      </c>
      <c r="BF40" s="166" t="e">
        <f t="shared" si="136"/>
        <v>#REF!</v>
      </c>
      <c r="BG40" s="166">
        <f t="shared" si="126"/>
        <v>56364</v>
      </c>
      <c r="BH40" s="166">
        <f t="shared" si="109"/>
        <v>0</v>
      </c>
      <c r="BI40" s="55" t="e">
        <f>GENERAL!#REF!-INICIAL!BU40</f>
        <v>#REF!</v>
      </c>
      <c r="BJ40" s="57" t="e">
        <f>GENERAL!#REF!-INICIAL!BV40</f>
        <v>#REF!</v>
      </c>
      <c r="BK40" s="166">
        <f t="shared" si="110"/>
        <v>91181</v>
      </c>
      <c r="BL40" s="166" t="e">
        <f t="shared" si="137"/>
        <v>#REF!</v>
      </c>
      <c r="BM40" s="166">
        <f t="shared" si="112"/>
        <v>56364</v>
      </c>
      <c r="BN40" s="166" t="e">
        <f t="shared" si="113"/>
        <v>#REF!</v>
      </c>
      <c r="BO40" s="55" t="e">
        <f>GENERAL!#REF!-INICIAL!CA40</f>
        <v>#REF!</v>
      </c>
      <c r="BP40" s="57" t="e">
        <f>GENERAL!#REF!-INICIAL!CB40</f>
        <v>#REF!</v>
      </c>
      <c r="BQ40" s="166">
        <f t="shared" si="114"/>
        <v>91181</v>
      </c>
      <c r="BR40" s="166" t="e">
        <f t="shared" si="138"/>
        <v>#REF!</v>
      </c>
      <c r="BS40" s="166">
        <f t="shared" si="116"/>
        <v>56364</v>
      </c>
      <c r="BT40" s="166" t="e">
        <f t="shared" si="117"/>
        <v>#REF!</v>
      </c>
      <c r="BU40" s="55" t="e">
        <f>GENERAL!#REF!-INICIAL!CG40</f>
        <v>#REF!</v>
      </c>
      <c r="BV40" s="57" t="e">
        <f>GENERAL!#REF!-INICIAL!CH40</f>
        <v>#REF!</v>
      </c>
      <c r="BW40" s="166">
        <f t="shared" si="118"/>
        <v>91181</v>
      </c>
      <c r="BX40" s="166" t="e">
        <f t="shared" si="139"/>
        <v>#REF!</v>
      </c>
      <c r="BY40" s="166">
        <f t="shared" si="120"/>
        <v>56364</v>
      </c>
      <c r="BZ40" s="166" t="e">
        <f t="shared" si="121"/>
        <v>#REF!</v>
      </c>
      <c r="CA40" s="53" t="e">
        <f t="shared" si="127"/>
        <v>#REF!</v>
      </c>
      <c r="CB40" s="53" t="e">
        <f t="shared" si="122"/>
        <v>#REF!</v>
      </c>
      <c r="CC40" s="53" t="e">
        <f t="shared" si="123"/>
        <v>#REF!</v>
      </c>
      <c r="CD40" s="175"/>
    </row>
    <row r="41" spans="2:82" x14ac:dyDescent="0.25">
      <c r="B41" s="379" t="s">
        <v>75</v>
      </c>
      <c r="C41" s="380"/>
      <c r="D41" s="52">
        <f t="shared" si="22"/>
        <v>8480952</v>
      </c>
      <c r="E41" s="53">
        <v>5646555</v>
      </c>
      <c r="F41" s="54">
        <v>2834397</v>
      </c>
      <c r="G41" s="55">
        <f>+I41</f>
        <v>470546</v>
      </c>
      <c r="H41" s="166">
        <v>236199</v>
      </c>
      <c r="I41" s="166">
        <f t="shared" si="77"/>
        <v>470546</v>
      </c>
      <c r="J41" s="166">
        <f t="shared" si="128"/>
        <v>0</v>
      </c>
      <c r="K41" s="166">
        <f t="shared" si="79"/>
        <v>236199</v>
      </c>
      <c r="L41" s="166">
        <f t="shared" si="80"/>
        <v>0</v>
      </c>
      <c r="M41" s="55">
        <v>470546</v>
      </c>
      <c r="N41" s="57">
        <v>236199</v>
      </c>
      <c r="O41" s="166">
        <f t="shared" si="81"/>
        <v>470546</v>
      </c>
      <c r="P41" s="166">
        <f t="shared" si="129"/>
        <v>0</v>
      </c>
      <c r="Q41" s="166">
        <f t="shared" si="83"/>
        <v>236199</v>
      </c>
      <c r="R41" s="166">
        <f t="shared" si="84"/>
        <v>0</v>
      </c>
      <c r="S41" s="55">
        <v>470546</v>
      </c>
      <c r="T41" s="57">
        <v>236199</v>
      </c>
      <c r="U41" s="166">
        <f t="shared" si="85"/>
        <v>470546</v>
      </c>
      <c r="V41" s="166">
        <f t="shared" si="130"/>
        <v>0</v>
      </c>
      <c r="W41" s="166">
        <f t="shared" si="87"/>
        <v>236199</v>
      </c>
      <c r="X41" s="166">
        <f t="shared" si="88"/>
        <v>0</v>
      </c>
      <c r="Y41" s="55">
        <v>470546</v>
      </c>
      <c r="Z41" s="57">
        <v>236199</v>
      </c>
      <c r="AA41" s="166">
        <f t="shared" si="89"/>
        <v>470546</v>
      </c>
      <c r="AB41" s="166">
        <f t="shared" si="131"/>
        <v>0</v>
      </c>
      <c r="AC41" s="166">
        <f t="shared" si="91"/>
        <v>236199</v>
      </c>
      <c r="AD41" s="166">
        <f t="shared" si="92"/>
        <v>0</v>
      </c>
      <c r="AE41" s="55">
        <v>470546</v>
      </c>
      <c r="AF41" s="57">
        <v>236199</v>
      </c>
      <c r="AG41" s="166">
        <f t="shared" si="93"/>
        <v>470546</v>
      </c>
      <c r="AH41" s="166">
        <f t="shared" si="132"/>
        <v>0</v>
      </c>
      <c r="AI41" s="166">
        <f t="shared" si="95"/>
        <v>236199</v>
      </c>
      <c r="AJ41" s="166">
        <f t="shared" si="96"/>
        <v>0</v>
      </c>
      <c r="AK41" s="55">
        <v>470546</v>
      </c>
      <c r="AL41" s="57">
        <v>236199</v>
      </c>
      <c r="AM41" s="166">
        <f t="shared" si="97"/>
        <v>470546</v>
      </c>
      <c r="AN41" s="166">
        <f t="shared" si="133"/>
        <v>0</v>
      </c>
      <c r="AO41" s="166">
        <f t="shared" si="99"/>
        <v>236199</v>
      </c>
      <c r="AP41" s="166">
        <f t="shared" si="100"/>
        <v>0</v>
      </c>
      <c r="AQ41" s="55" t="e">
        <f>GENERAL!#REF!-INICIAL!BC41</f>
        <v>#REF!</v>
      </c>
      <c r="AR41" s="57" t="e">
        <f>GENERAL!#REF!-INICIAL!BD41</f>
        <v>#REF!</v>
      </c>
      <c r="AS41" s="166">
        <f t="shared" si="124"/>
        <v>470546</v>
      </c>
      <c r="AT41" s="166" t="e">
        <f t="shared" si="134"/>
        <v>#REF!</v>
      </c>
      <c r="AU41" s="166">
        <f t="shared" si="102"/>
        <v>236199</v>
      </c>
      <c r="AV41" s="166" t="e">
        <f t="shared" si="103"/>
        <v>#REF!</v>
      </c>
      <c r="AW41" s="55" t="e">
        <f>GENERAL!#REF!-INICIAL!BI41</f>
        <v>#REF!</v>
      </c>
      <c r="AX41" s="57" t="e">
        <f>GENERAL!#REF!-INICIAL!BJ41</f>
        <v>#REF!</v>
      </c>
      <c r="AY41" s="166">
        <f t="shared" si="104"/>
        <v>470546</v>
      </c>
      <c r="AZ41" s="166" t="e">
        <f t="shared" si="135"/>
        <v>#REF!</v>
      </c>
      <c r="BA41" s="166">
        <f t="shared" si="106"/>
        <v>236199</v>
      </c>
      <c r="BB41" s="166" t="e">
        <f t="shared" si="107"/>
        <v>#REF!</v>
      </c>
      <c r="BC41" s="55" t="e">
        <f>GENERAL!#REF!-INICIAL!BO41</f>
        <v>#REF!</v>
      </c>
      <c r="BD41" s="57">
        <v>236199</v>
      </c>
      <c r="BE41" s="166">
        <f t="shared" si="125"/>
        <v>470546</v>
      </c>
      <c r="BF41" s="166" t="e">
        <f t="shared" si="136"/>
        <v>#REF!</v>
      </c>
      <c r="BG41" s="166">
        <f t="shared" si="126"/>
        <v>236199</v>
      </c>
      <c r="BH41" s="166">
        <f t="shared" si="109"/>
        <v>0</v>
      </c>
      <c r="BI41" s="55" t="e">
        <f>GENERAL!#REF!-INICIAL!BU41</f>
        <v>#REF!</v>
      </c>
      <c r="BJ41" s="57" t="e">
        <f>GENERAL!#REF!-INICIAL!BV41</f>
        <v>#REF!</v>
      </c>
      <c r="BK41" s="166">
        <f t="shared" si="110"/>
        <v>470546</v>
      </c>
      <c r="BL41" s="166" t="e">
        <f t="shared" si="137"/>
        <v>#REF!</v>
      </c>
      <c r="BM41" s="166">
        <f t="shared" si="112"/>
        <v>236199</v>
      </c>
      <c r="BN41" s="166" t="e">
        <f t="shared" si="113"/>
        <v>#REF!</v>
      </c>
      <c r="BO41" s="55" t="e">
        <f>GENERAL!#REF!-INICIAL!CA41</f>
        <v>#REF!</v>
      </c>
      <c r="BP41" s="57" t="e">
        <f>GENERAL!#REF!-INICIAL!CB41</f>
        <v>#REF!</v>
      </c>
      <c r="BQ41" s="166">
        <f t="shared" si="114"/>
        <v>470546</v>
      </c>
      <c r="BR41" s="166" t="e">
        <f t="shared" si="138"/>
        <v>#REF!</v>
      </c>
      <c r="BS41" s="166">
        <f t="shared" si="116"/>
        <v>236199</v>
      </c>
      <c r="BT41" s="166" t="e">
        <f t="shared" si="117"/>
        <v>#REF!</v>
      </c>
      <c r="BU41" s="55" t="e">
        <f>GENERAL!#REF!-INICIAL!CG41</f>
        <v>#REF!</v>
      </c>
      <c r="BV41" s="57" t="e">
        <f>GENERAL!#REF!-INICIAL!CH41</f>
        <v>#REF!</v>
      </c>
      <c r="BW41" s="166">
        <f t="shared" si="118"/>
        <v>470546</v>
      </c>
      <c r="BX41" s="166" t="e">
        <f t="shared" si="139"/>
        <v>#REF!</v>
      </c>
      <c r="BY41" s="166">
        <f t="shared" si="120"/>
        <v>236199</v>
      </c>
      <c r="BZ41" s="166" t="e">
        <f t="shared" si="121"/>
        <v>#REF!</v>
      </c>
      <c r="CA41" s="53" t="e">
        <f t="shared" si="127"/>
        <v>#REF!</v>
      </c>
      <c r="CB41" s="53" t="e">
        <f t="shared" si="122"/>
        <v>#REF!</v>
      </c>
      <c r="CC41" s="53" t="e">
        <f t="shared" si="123"/>
        <v>#REF!</v>
      </c>
      <c r="CD41" s="175"/>
    </row>
    <row r="42" spans="2:82" x14ac:dyDescent="0.25">
      <c r="B42" s="379" t="s">
        <v>76</v>
      </c>
      <c r="C42" s="380"/>
      <c r="D42" s="52">
        <f t="shared" si="22"/>
        <v>10432428</v>
      </c>
      <c r="E42" s="53">
        <v>10432428</v>
      </c>
      <c r="F42" s="54"/>
      <c r="G42" s="55"/>
      <c r="H42" s="57">
        <v>0</v>
      </c>
      <c r="I42" s="166">
        <f t="shared" si="77"/>
        <v>869369</v>
      </c>
      <c r="J42" s="166">
        <f t="shared" si="128"/>
        <v>869369</v>
      </c>
      <c r="K42" s="166">
        <f t="shared" si="79"/>
        <v>0</v>
      </c>
      <c r="L42" s="166">
        <f t="shared" si="80"/>
        <v>0</v>
      </c>
      <c r="M42" s="55"/>
      <c r="N42" s="57">
        <v>0</v>
      </c>
      <c r="O42" s="166">
        <f t="shared" si="81"/>
        <v>869369</v>
      </c>
      <c r="P42" s="166">
        <f t="shared" si="129"/>
        <v>869369</v>
      </c>
      <c r="Q42" s="166">
        <f t="shared" si="83"/>
        <v>0</v>
      </c>
      <c r="R42" s="166">
        <f t="shared" si="84"/>
        <v>0</v>
      </c>
      <c r="S42" s="55"/>
      <c r="T42" s="57">
        <v>0</v>
      </c>
      <c r="U42" s="166">
        <f t="shared" si="85"/>
        <v>869369</v>
      </c>
      <c r="V42" s="166">
        <f t="shared" si="130"/>
        <v>869369</v>
      </c>
      <c r="W42" s="166">
        <f t="shared" si="87"/>
        <v>0</v>
      </c>
      <c r="X42" s="166">
        <f t="shared" si="88"/>
        <v>0</v>
      </c>
      <c r="Y42" s="55"/>
      <c r="Z42" s="57">
        <v>0</v>
      </c>
      <c r="AA42" s="166">
        <f t="shared" si="89"/>
        <v>869369</v>
      </c>
      <c r="AB42" s="166">
        <f t="shared" si="131"/>
        <v>869369</v>
      </c>
      <c r="AC42" s="166">
        <f t="shared" si="91"/>
        <v>0</v>
      </c>
      <c r="AD42" s="166">
        <f t="shared" si="92"/>
        <v>0</v>
      </c>
      <c r="AE42" s="55"/>
      <c r="AF42" s="57">
        <v>0</v>
      </c>
      <c r="AG42" s="166">
        <f t="shared" si="93"/>
        <v>869369</v>
      </c>
      <c r="AH42" s="166">
        <f t="shared" si="132"/>
        <v>869369</v>
      </c>
      <c r="AI42" s="166">
        <f t="shared" si="95"/>
        <v>0</v>
      </c>
      <c r="AJ42" s="166">
        <f t="shared" si="96"/>
        <v>0</v>
      </c>
      <c r="AK42" s="55">
        <v>0</v>
      </c>
      <c r="AL42" s="57">
        <v>0</v>
      </c>
      <c r="AM42" s="166">
        <f t="shared" si="97"/>
        <v>869369</v>
      </c>
      <c r="AN42" s="166">
        <f t="shared" si="133"/>
        <v>869369</v>
      </c>
      <c r="AO42" s="166">
        <f t="shared" si="99"/>
        <v>0</v>
      </c>
      <c r="AP42" s="166">
        <f t="shared" si="100"/>
        <v>0</v>
      </c>
      <c r="AQ42" s="55" t="e">
        <f>GENERAL!#REF!-INICIAL!BC42</f>
        <v>#REF!</v>
      </c>
      <c r="AR42" s="57" t="e">
        <f>GENERAL!#REF!-INICIAL!BD42</f>
        <v>#REF!</v>
      </c>
      <c r="AS42" s="166">
        <f t="shared" si="124"/>
        <v>869369</v>
      </c>
      <c r="AT42" s="166" t="e">
        <f t="shared" si="134"/>
        <v>#REF!</v>
      </c>
      <c r="AU42" s="166">
        <f t="shared" si="102"/>
        <v>0</v>
      </c>
      <c r="AV42" s="166" t="e">
        <f t="shared" si="103"/>
        <v>#REF!</v>
      </c>
      <c r="AW42" s="55" t="e">
        <f>GENERAL!#REF!-INICIAL!BI42</f>
        <v>#REF!</v>
      </c>
      <c r="AX42" s="57" t="e">
        <f>GENERAL!#REF!-INICIAL!BJ42</f>
        <v>#REF!</v>
      </c>
      <c r="AY42" s="166">
        <f t="shared" si="104"/>
        <v>869369</v>
      </c>
      <c r="AZ42" s="166" t="e">
        <f t="shared" si="135"/>
        <v>#REF!</v>
      </c>
      <c r="BA42" s="166">
        <f t="shared" si="106"/>
        <v>0</v>
      </c>
      <c r="BB42" s="166" t="e">
        <f t="shared" si="107"/>
        <v>#REF!</v>
      </c>
      <c r="BC42" s="55" t="e">
        <f>GENERAL!#REF!-INICIAL!BO42</f>
        <v>#REF!</v>
      </c>
      <c r="BD42" s="57">
        <v>0</v>
      </c>
      <c r="BE42" s="166">
        <f t="shared" si="125"/>
        <v>869369</v>
      </c>
      <c r="BF42" s="166" t="e">
        <f t="shared" si="136"/>
        <v>#REF!</v>
      </c>
      <c r="BG42" s="166">
        <f t="shared" si="126"/>
        <v>0</v>
      </c>
      <c r="BH42" s="166">
        <f t="shared" si="109"/>
        <v>0</v>
      </c>
      <c r="BI42" s="55" t="e">
        <f>GENERAL!#REF!-INICIAL!BU42</f>
        <v>#REF!</v>
      </c>
      <c r="BJ42" s="57" t="e">
        <f>GENERAL!#REF!-INICIAL!BV42</f>
        <v>#REF!</v>
      </c>
      <c r="BK42" s="166">
        <f t="shared" si="110"/>
        <v>869369</v>
      </c>
      <c r="BL42" s="166" t="e">
        <f t="shared" si="137"/>
        <v>#REF!</v>
      </c>
      <c r="BM42" s="166">
        <f t="shared" si="112"/>
        <v>0</v>
      </c>
      <c r="BN42" s="166" t="e">
        <f t="shared" si="113"/>
        <v>#REF!</v>
      </c>
      <c r="BO42" s="55" t="e">
        <f>GENERAL!#REF!-INICIAL!CA42</f>
        <v>#REF!</v>
      </c>
      <c r="BP42" s="57" t="e">
        <f>GENERAL!#REF!-INICIAL!CB42</f>
        <v>#REF!</v>
      </c>
      <c r="BQ42" s="166">
        <f t="shared" si="114"/>
        <v>869369</v>
      </c>
      <c r="BR42" s="166" t="e">
        <f t="shared" si="138"/>
        <v>#REF!</v>
      </c>
      <c r="BS42" s="166">
        <f t="shared" si="116"/>
        <v>0</v>
      </c>
      <c r="BT42" s="166" t="e">
        <f t="shared" si="117"/>
        <v>#REF!</v>
      </c>
      <c r="BU42" s="55" t="e">
        <f>GENERAL!#REF!-INICIAL!CG42</f>
        <v>#REF!</v>
      </c>
      <c r="BV42" s="57" t="e">
        <f>GENERAL!#REF!-INICIAL!CH42</f>
        <v>#REF!</v>
      </c>
      <c r="BW42" s="166">
        <f t="shared" si="118"/>
        <v>869369</v>
      </c>
      <c r="BX42" s="166" t="e">
        <f t="shared" si="139"/>
        <v>#REF!</v>
      </c>
      <c r="BY42" s="166">
        <f t="shared" si="120"/>
        <v>0</v>
      </c>
      <c r="BZ42" s="166" t="e">
        <f t="shared" si="121"/>
        <v>#REF!</v>
      </c>
      <c r="CA42" s="53" t="e">
        <f t="shared" si="127"/>
        <v>#REF!</v>
      </c>
      <c r="CB42" s="53" t="e">
        <f t="shared" si="122"/>
        <v>#REF!</v>
      </c>
      <c r="CC42" s="53" t="e">
        <f t="shared" si="123"/>
        <v>#REF!</v>
      </c>
      <c r="CD42" s="175"/>
    </row>
    <row r="43" spans="2:82" s="174" customFormat="1" x14ac:dyDescent="0.25">
      <c r="B43" s="399" t="s">
        <v>77</v>
      </c>
      <c r="C43" s="399"/>
      <c r="D43" s="173">
        <f>SUM(D35:D42)</f>
        <v>132853728</v>
      </c>
      <c r="E43" s="67">
        <f>SUM(E35:E42)</f>
        <v>125692203</v>
      </c>
      <c r="F43" s="67">
        <f t="shared" ref="F43:BQ43" si="140">SUM(F35:F42)</f>
        <v>7161525</v>
      </c>
      <c r="G43" s="173">
        <f>SUM(G35:G42)</f>
        <v>7979342.3999999994</v>
      </c>
      <c r="H43" s="173">
        <f>SUM(H35:H42)</f>
        <v>596791</v>
      </c>
      <c r="I43" s="173">
        <f t="shared" si="140"/>
        <v>10474349</v>
      </c>
      <c r="J43" s="173">
        <f t="shared" si="140"/>
        <v>2495006.6000000006</v>
      </c>
      <c r="K43" s="173">
        <f t="shared" si="140"/>
        <v>596791</v>
      </c>
      <c r="L43" s="173">
        <f t="shared" si="140"/>
        <v>0</v>
      </c>
      <c r="M43" s="173">
        <f>SUM(M35:M42)</f>
        <v>8172703.7999999998</v>
      </c>
      <c r="N43" s="173">
        <f>SUM(N35:N42)</f>
        <v>596791</v>
      </c>
      <c r="O43" s="173">
        <f t="shared" si="140"/>
        <v>10474349</v>
      </c>
      <c r="P43" s="173">
        <f t="shared" si="140"/>
        <v>2301645.2000000002</v>
      </c>
      <c r="Q43" s="173">
        <f t="shared" si="140"/>
        <v>596791</v>
      </c>
      <c r="R43" s="173">
        <f t="shared" si="140"/>
        <v>0</v>
      </c>
      <c r="S43" s="173">
        <f>SUM(S35:S42)</f>
        <v>8433176.8666666672</v>
      </c>
      <c r="T43" s="173">
        <f>SUM(T35:T42)</f>
        <v>596791</v>
      </c>
      <c r="U43" s="173">
        <f t="shared" si="140"/>
        <v>10474349</v>
      </c>
      <c r="V43" s="173">
        <f t="shared" si="140"/>
        <v>2041172.1333333333</v>
      </c>
      <c r="W43" s="173">
        <f t="shared" si="140"/>
        <v>596791</v>
      </c>
      <c r="X43" s="173">
        <f t="shared" si="140"/>
        <v>0</v>
      </c>
      <c r="Y43" s="173">
        <f>SUM(Y35:Y42)</f>
        <v>8565642</v>
      </c>
      <c r="Z43" s="173">
        <f>SUM(Z35:Z42)</f>
        <v>596791</v>
      </c>
      <c r="AA43" s="173">
        <f t="shared" si="140"/>
        <v>10474349</v>
      </c>
      <c r="AB43" s="173">
        <f t="shared" si="140"/>
        <v>1908707</v>
      </c>
      <c r="AC43" s="173">
        <f t="shared" si="140"/>
        <v>596791</v>
      </c>
      <c r="AD43" s="173">
        <f t="shared" si="140"/>
        <v>0</v>
      </c>
      <c r="AE43" s="173">
        <f>SUM(AE35:AE42)</f>
        <v>8565642</v>
      </c>
      <c r="AF43" s="173">
        <f>SUM(AF35:AF42)</f>
        <v>596791</v>
      </c>
      <c r="AG43" s="173">
        <f t="shared" si="140"/>
        <v>10474349</v>
      </c>
      <c r="AH43" s="173">
        <f t="shared" si="140"/>
        <v>1908707</v>
      </c>
      <c r="AI43" s="173">
        <f t="shared" si="140"/>
        <v>596791</v>
      </c>
      <c r="AJ43" s="173">
        <f t="shared" si="140"/>
        <v>0</v>
      </c>
      <c r="AK43" s="173">
        <f>SUM(AK35:AK42)</f>
        <v>8617627</v>
      </c>
      <c r="AL43" s="173">
        <f t="shared" ref="AL43" si="141">SUM(AL35:AL42)</f>
        <v>596791</v>
      </c>
      <c r="AM43" s="173">
        <f t="shared" si="140"/>
        <v>10474349</v>
      </c>
      <c r="AN43" s="173">
        <f t="shared" si="140"/>
        <v>1856722</v>
      </c>
      <c r="AO43" s="173">
        <f t="shared" si="140"/>
        <v>596791</v>
      </c>
      <c r="AP43" s="173">
        <f t="shared" si="140"/>
        <v>0</v>
      </c>
      <c r="AQ43" s="173" t="e">
        <f t="shared" si="140"/>
        <v>#REF!</v>
      </c>
      <c r="AR43" s="173" t="e">
        <f t="shared" si="140"/>
        <v>#REF!</v>
      </c>
      <c r="AS43" s="173">
        <f t="shared" si="140"/>
        <v>10474349</v>
      </c>
      <c r="AT43" s="173" t="e">
        <f t="shared" si="140"/>
        <v>#REF!</v>
      </c>
      <c r="AU43" s="173">
        <f t="shared" si="140"/>
        <v>596791</v>
      </c>
      <c r="AV43" s="173" t="e">
        <f t="shared" si="140"/>
        <v>#REF!</v>
      </c>
      <c r="AW43" s="173" t="e">
        <f t="shared" si="140"/>
        <v>#REF!</v>
      </c>
      <c r="AX43" s="173" t="e">
        <f t="shared" si="140"/>
        <v>#REF!</v>
      </c>
      <c r="AY43" s="173">
        <f t="shared" si="140"/>
        <v>10474349</v>
      </c>
      <c r="AZ43" s="173" t="e">
        <f t="shared" si="140"/>
        <v>#REF!</v>
      </c>
      <c r="BA43" s="173">
        <f t="shared" si="140"/>
        <v>596791</v>
      </c>
      <c r="BB43" s="173" t="e">
        <f t="shared" si="140"/>
        <v>#REF!</v>
      </c>
      <c r="BC43" s="173" t="e">
        <f t="shared" si="140"/>
        <v>#REF!</v>
      </c>
      <c r="BD43" s="173" t="e">
        <f t="shared" si="140"/>
        <v>#REF!</v>
      </c>
      <c r="BE43" s="173">
        <f t="shared" si="140"/>
        <v>10474349</v>
      </c>
      <c r="BF43" s="173" t="e">
        <f t="shared" si="140"/>
        <v>#REF!</v>
      </c>
      <c r="BG43" s="173">
        <f t="shared" si="140"/>
        <v>596791</v>
      </c>
      <c r="BH43" s="173" t="e">
        <f t="shared" si="140"/>
        <v>#REF!</v>
      </c>
      <c r="BI43" s="173" t="e">
        <f t="shared" si="140"/>
        <v>#REF!</v>
      </c>
      <c r="BJ43" s="173" t="e">
        <f t="shared" si="140"/>
        <v>#REF!</v>
      </c>
      <c r="BK43" s="173">
        <f t="shared" si="140"/>
        <v>10474349</v>
      </c>
      <c r="BL43" s="173" t="e">
        <f t="shared" si="140"/>
        <v>#REF!</v>
      </c>
      <c r="BM43" s="173">
        <f t="shared" si="140"/>
        <v>596791</v>
      </c>
      <c r="BN43" s="173" t="e">
        <f t="shared" si="140"/>
        <v>#REF!</v>
      </c>
      <c r="BO43" s="173" t="e">
        <f t="shared" si="140"/>
        <v>#REF!</v>
      </c>
      <c r="BP43" s="173" t="e">
        <f t="shared" si="140"/>
        <v>#REF!</v>
      </c>
      <c r="BQ43" s="173">
        <f t="shared" si="140"/>
        <v>10474349</v>
      </c>
      <c r="BR43" s="173" t="e">
        <f t="shared" ref="BR43:CB43" si="142">SUM(BR35:BR42)</f>
        <v>#REF!</v>
      </c>
      <c r="BS43" s="173">
        <f t="shared" si="142"/>
        <v>596791</v>
      </c>
      <c r="BT43" s="173" t="e">
        <f t="shared" si="142"/>
        <v>#REF!</v>
      </c>
      <c r="BU43" s="173" t="e">
        <f t="shared" si="142"/>
        <v>#REF!</v>
      </c>
      <c r="BV43" s="173" t="e">
        <f t="shared" si="142"/>
        <v>#REF!</v>
      </c>
      <c r="BW43" s="173">
        <f t="shared" si="142"/>
        <v>10474349</v>
      </c>
      <c r="BX43" s="173" t="e">
        <f t="shared" si="142"/>
        <v>#REF!</v>
      </c>
      <c r="BY43" s="173">
        <f t="shared" si="142"/>
        <v>596791</v>
      </c>
      <c r="BZ43" s="173" t="e">
        <f t="shared" si="142"/>
        <v>#REF!</v>
      </c>
      <c r="CA43" s="173" t="e">
        <f t="shared" si="142"/>
        <v>#REF!</v>
      </c>
      <c r="CB43" s="173" t="e">
        <f t="shared" si="142"/>
        <v>#REF!</v>
      </c>
      <c r="CC43" s="173" t="e">
        <f>SUM(CC35:CC42)</f>
        <v>#REF!</v>
      </c>
    </row>
    <row r="44" spans="2:82" x14ac:dyDescent="0.25">
      <c r="B44" s="338" t="s">
        <v>78</v>
      </c>
      <c r="C44" s="340"/>
      <c r="D44" s="45"/>
      <c r="E44" s="88"/>
      <c r="F44" s="88"/>
      <c r="G44" s="89"/>
      <c r="H44" s="89"/>
      <c r="I44" s="90"/>
      <c r="J44" s="90"/>
      <c r="K44" s="90"/>
      <c r="L44" s="90"/>
      <c r="M44" s="89"/>
      <c r="N44" s="89"/>
      <c r="O44" s="90"/>
      <c r="P44" s="90"/>
      <c r="Q44" s="90"/>
      <c r="R44" s="90"/>
      <c r="S44" s="89"/>
      <c r="T44" s="89"/>
      <c r="U44" s="90"/>
      <c r="V44" s="90"/>
      <c r="W44" s="90"/>
      <c r="X44" s="90"/>
      <c r="Y44" s="89"/>
      <c r="Z44" s="89"/>
      <c r="AA44" s="90"/>
      <c r="AB44" s="90"/>
      <c r="AC44" s="90"/>
      <c r="AD44" s="90"/>
      <c r="AE44" s="89"/>
      <c r="AF44" s="89"/>
      <c r="AG44" s="90"/>
      <c r="AH44" s="90"/>
      <c r="AI44" s="90"/>
      <c r="AJ44" s="90"/>
      <c r="AK44" s="89"/>
      <c r="AL44" s="89"/>
      <c r="AM44" s="90"/>
      <c r="AN44" s="90"/>
      <c r="AO44" s="90"/>
      <c r="AP44" s="90"/>
      <c r="AQ44" s="89"/>
      <c r="AR44" s="90"/>
      <c r="AS44" s="90"/>
      <c r="AT44" s="90"/>
      <c r="AU44" s="90"/>
      <c r="AV44" s="90"/>
      <c r="AW44" s="89"/>
      <c r="AX44" s="90"/>
      <c r="AY44" s="90"/>
      <c r="AZ44" s="90"/>
      <c r="BA44" s="90"/>
      <c r="BB44" s="90"/>
      <c r="BC44" s="89"/>
      <c r="BD44" s="90"/>
      <c r="BE44" s="90"/>
      <c r="BF44" s="90"/>
      <c r="BG44" s="90"/>
      <c r="BH44" s="90"/>
      <c r="BI44" s="89"/>
      <c r="BJ44" s="90"/>
      <c r="BK44" s="90"/>
      <c r="BL44" s="90"/>
      <c r="BM44" s="90"/>
      <c r="BN44" s="90"/>
      <c r="BO44" s="89"/>
      <c r="BP44" s="90"/>
      <c r="BQ44" s="90"/>
      <c r="BR44" s="90"/>
      <c r="BS44" s="90"/>
      <c r="BT44" s="90"/>
      <c r="BU44" s="89"/>
      <c r="BV44" s="90"/>
      <c r="BW44" s="90"/>
      <c r="BX44" s="90"/>
      <c r="BY44" s="90"/>
      <c r="BZ44" s="90"/>
      <c r="CA44" s="88"/>
      <c r="CB44" s="88"/>
      <c r="CC44" s="88"/>
      <c r="CD44" s="175"/>
    </row>
    <row r="45" spans="2:82" ht="12.75" customHeight="1" x14ac:dyDescent="0.25">
      <c r="B45" s="379" t="s">
        <v>79</v>
      </c>
      <c r="C45" s="380"/>
      <c r="D45" s="52">
        <f t="shared" ref="D45:D47" si="143">+E45+F45</f>
        <v>16579395</v>
      </c>
      <c r="E45" s="53">
        <v>9866526</v>
      </c>
      <c r="F45" s="54">
        <v>6712869</v>
      </c>
      <c r="G45" s="55">
        <v>79561</v>
      </c>
      <c r="H45" s="57">
        <f>+K45</f>
        <v>570134</v>
      </c>
      <c r="I45" s="166">
        <f>ROUNDDOWN($E45*L$16/$CC$12,0)</f>
        <v>837978</v>
      </c>
      <c r="J45" s="166">
        <f t="shared" ref="J45" si="144">I45-G45</f>
        <v>758417</v>
      </c>
      <c r="K45" s="166">
        <f>ROUNDDOWN($F45*L$16/$CC$12,0)</f>
        <v>570134</v>
      </c>
      <c r="L45" s="166">
        <f t="shared" ref="L45:L47" si="145">K45-H45</f>
        <v>0</v>
      </c>
      <c r="M45" s="55">
        <v>752466</v>
      </c>
      <c r="N45" s="57">
        <f>+Q45</f>
        <v>514959</v>
      </c>
      <c r="O45" s="166">
        <f>ROUNDDOWN($E45*R$16/$CC$12,0)</f>
        <v>756884</v>
      </c>
      <c r="P45" s="166">
        <f t="shared" ref="P45" si="146">O45-M45</f>
        <v>4418</v>
      </c>
      <c r="Q45" s="166">
        <f>ROUNDDOWN($F45*R$16/$CC$12,0)</f>
        <v>514959</v>
      </c>
      <c r="R45" s="166">
        <f t="shared" ref="R45:R47" si="147">Q45-N45</f>
        <v>0</v>
      </c>
      <c r="S45" s="55">
        <v>139086</v>
      </c>
      <c r="T45" s="57">
        <f>+W45</f>
        <v>570134</v>
      </c>
      <c r="U45" s="166">
        <f>ROUNDDOWN($E45*X$16/$CC$12,0)</f>
        <v>837978</v>
      </c>
      <c r="V45" s="166">
        <f t="shared" ref="V45" si="148">U45-S45</f>
        <v>698892</v>
      </c>
      <c r="W45" s="166">
        <f>ROUNDDOWN($F45*X$16/$CC$12,0)</f>
        <v>570134</v>
      </c>
      <c r="X45" s="166">
        <f t="shared" ref="X45:X47" si="149">W45-T45</f>
        <v>0</v>
      </c>
      <c r="Y45" s="55">
        <v>8039</v>
      </c>
      <c r="Z45" s="57">
        <f>+AC45</f>
        <v>551742</v>
      </c>
      <c r="AA45" s="166">
        <f>ROUNDDOWN($E45*AD$16/$CC$12,0)</f>
        <v>810947</v>
      </c>
      <c r="AB45" s="166">
        <f t="shared" ref="AB45" si="150">AA45-Y45</f>
        <v>802908</v>
      </c>
      <c r="AC45" s="166">
        <f>ROUNDDOWN($F45*AD$16/$CC$12,0)</f>
        <v>551742</v>
      </c>
      <c r="AD45" s="166">
        <f t="shared" ref="AD45:AD47" si="151">AC45-Z45</f>
        <v>0</v>
      </c>
      <c r="AE45" s="55">
        <v>7522</v>
      </c>
      <c r="AF45" s="57">
        <f>+AI45</f>
        <v>570134</v>
      </c>
      <c r="AG45" s="166">
        <f>ROUNDDOWN($E45*AJ$16/$CC$12,0)</f>
        <v>837978</v>
      </c>
      <c r="AH45" s="166">
        <f t="shared" ref="AH45" si="152">AG45-AE45</f>
        <v>830456</v>
      </c>
      <c r="AI45" s="166">
        <f>ROUNDDOWN($F45*AJ$16/$CC$12,0)</f>
        <v>570134</v>
      </c>
      <c r="AJ45" s="166">
        <f t="shared" ref="AJ45:AJ47" si="153">AI45-AF45</f>
        <v>0</v>
      </c>
      <c r="AK45" s="57">
        <v>331</v>
      </c>
      <c r="AL45" s="57">
        <v>551742</v>
      </c>
      <c r="AM45" s="166">
        <f>ROUNDDOWN($E45*AP$16/$CC$12,0)</f>
        <v>810947</v>
      </c>
      <c r="AN45" s="166">
        <f t="shared" ref="AN45" si="154">AM45-AK45</f>
        <v>810616</v>
      </c>
      <c r="AO45" s="166">
        <f>ROUNDDOWN($F45*AP$16/$CC$12,0)</f>
        <v>551742</v>
      </c>
      <c r="AP45" s="166">
        <f t="shared" ref="AP45:AP47" si="155">AO45-AL45</f>
        <v>0</v>
      </c>
      <c r="AQ45" s="55" t="e">
        <f>GENERAL!#REF!-INICIAL!BC45</f>
        <v>#REF!</v>
      </c>
      <c r="AR45" s="57" t="e">
        <f>GENERAL!#REF!-INICIAL!BD45</f>
        <v>#REF!</v>
      </c>
      <c r="AS45" s="166">
        <f>ROUNDDOWN($E45*AV$16/$CC$12,0)</f>
        <v>837978</v>
      </c>
      <c r="AT45" s="166" t="e">
        <f t="shared" ref="AT45" si="156">AS45-AQ45</f>
        <v>#REF!</v>
      </c>
      <c r="AU45" s="166">
        <f>ROUNDDOWN($F45*AV$16/$CC$12,0)</f>
        <v>570134</v>
      </c>
      <c r="AV45" s="166" t="e">
        <f t="shared" ref="AV45:AV47" si="157">AU45-AR45</f>
        <v>#REF!</v>
      </c>
      <c r="AW45" s="55" t="e">
        <f>GENERAL!#REF!-INICIAL!BI45</f>
        <v>#REF!</v>
      </c>
      <c r="AX45" s="57" t="e">
        <f>GENERAL!#REF!-INICIAL!BJ45</f>
        <v>#REF!</v>
      </c>
      <c r="AY45" s="166">
        <f>ROUNDDOWN($E45*BB$16/$CC$12,0)</f>
        <v>837978</v>
      </c>
      <c r="AZ45" s="166" t="e">
        <f t="shared" ref="AZ45" si="158">AY45-AW45</f>
        <v>#REF!</v>
      </c>
      <c r="BA45" s="166">
        <f>ROUNDDOWN($F45*BB$16/$CC$12,0)</f>
        <v>570134</v>
      </c>
      <c r="BB45" s="166" t="e">
        <f t="shared" ref="BB45:BB47" si="159">BA45-AX45</f>
        <v>#REF!</v>
      </c>
      <c r="BC45" s="55" t="e">
        <f>GENERAL!#REF!-INICIAL!BO45</f>
        <v>#REF!</v>
      </c>
      <c r="BD45" s="57">
        <v>551742</v>
      </c>
      <c r="BE45" s="166">
        <f>ROUNDDOWN($E45*BH$16/$CC$12,0)</f>
        <v>810947</v>
      </c>
      <c r="BF45" s="166" t="e">
        <f t="shared" ref="BF45" si="160">BE45-BC45</f>
        <v>#REF!</v>
      </c>
      <c r="BG45" s="166">
        <f>ROUNDDOWN($F45*BH$16/$CC$12,0)</f>
        <v>551742</v>
      </c>
      <c r="BH45" s="166">
        <f t="shared" ref="BH45:BH47" si="161">BG45-BD45</f>
        <v>0</v>
      </c>
      <c r="BI45" s="55" t="e">
        <f>GENERAL!#REF!-INICIAL!BU45</f>
        <v>#REF!</v>
      </c>
      <c r="BJ45" s="57" t="e">
        <f>GENERAL!#REF!-INICIAL!BV45</f>
        <v>#REF!</v>
      </c>
      <c r="BK45" s="166">
        <f>ROUNDDOWN($E45*BN$16/$CC$12,0)</f>
        <v>837978</v>
      </c>
      <c r="BL45" s="166" t="e">
        <f t="shared" ref="BL45" si="162">BK45-BI45</f>
        <v>#REF!</v>
      </c>
      <c r="BM45" s="166">
        <f>ROUNDDOWN($F45*BN$16/$CC$12,0)</f>
        <v>570134</v>
      </c>
      <c r="BN45" s="166" t="e">
        <f t="shared" ref="BN45:BN47" si="163">BM45-BJ45</f>
        <v>#REF!</v>
      </c>
      <c r="BO45" s="55" t="e">
        <f>GENERAL!#REF!-INICIAL!CA45</f>
        <v>#REF!</v>
      </c>
      <c r="BP45" s="57" t="e">
        <f>GENERAL!#REF!-INICIAL!CB45</f>
        <v>#REF!</v>
      </c>
      <c r="BQ45" s="166">
        <f>ROUNDDOWN($E45*BT$16/$CC$12,0)</f>
        <v>810947</v>
      </c>
      <c r="BR45" s="166" t="e">
        <f t="shared" ref="BR45" si="164">BQ45-BO45</f>
        <v>#REF!</v>
      </c>
      <c r="BS45" s="166">
        <f>ROUNDDOWN($F45*BT$16/$CC$12,0)</f>
        <v>551742</v>
      </c>
      <c r="BT45" s="166" t="e">
        <f t="shared" ref="BT45:BT47" si="165">BS45-BP45</f>
        <v>#REF!</v>
      </c>
      <c r="BU45" s="55" t="e">
        <f>GENERAL!#REF!-INICIAL!CG45</f>
        <v>#REF!</v>
      </c>
      <c r="BV45" s="57" t="e">
        <f>GENERAL!#REF!-INICIAL!CH45</f>
        <v>#REF!</v>
      </c>
      <c r="BW45" s="166">
        <f>ROUNDDOWN($E45*BZ$16/$CC$12,0)</f>
        <v>837978</v>
      </c>
      <c r="BX45" s="166" t="e">
        <f t="shared" ref="BX45" si="166">BW45-BU45</f>
        <v>#REF!</v>
      </c>
      <c r="BY45" s="166">
        <f>ROUNDDOWN($F45*BZ$16/$CC$12,0)</f>
        <v>570134</v>
      </c>
      <c r="BZ45" s="166" t="e">
        <f t="shared" ref="BZ45:BZ47" si="167">BY45-BV45</f>
        <v>#REF!</v>
      </c>
      <c r="CA45" s="53" t="e">
        <f t="shared" ref="CA45:CB47" si="168">+G45+M45+S45+Y45+AE45+AK45++AQ45+AW45+BC45+BI45+BO45+BU45</f>
        <v>#REF!</v>
      </c>
      <c r="CB45" s="53" t="e">
        <f t="shared" si="168"/>
        <v>#REF!</v>
      </c>
      <c r="CC45" s="53" t="e">
        <f>+E45-CA45</f>
        <v>#REF!</v>
      </c>
      <c r="CD45" s="175"/>
    </row>
    <row r="46" spans="2:82" x14ac:dyDescent="0.25">
      <c r="B46" s="379" t="s">
        <v>111</v>
      </c>
      <c r="C46" s="380"/>
      <c r="D46" s="52">
        <f t="shared" si="143"/>
        <v>3196305</v>
      </c>
      <c r="E46" s="53">
        <v>1542218</v>
      </c>
      <c r="F46" s="54">
        <v>1654087</v>
      </c>
      <c r="G46" s="55"/>
      <c r="H46" s="57">
        <f>+K46</f>
        <v>140484</v>
      </c>
      <c r="I46" s="166">
        <f>ROUNDDOWN($E46*L$16/$CC$12,0)</f>
        <v>130982</v>
      </c>
      <c r="J46" s="166">
        <f>I46-G46</f>
        <v>130982</v>
      </c>
      <c r="K46" s="166">
        <f>ROUNDDOWN($F46*L$16/$CC$12,0)</f>
        <v>140484</v>
      </c>
      <c r="L46" s="166">
        <f t="shared" si="145"/>
        <v>0</v>
      </c>
      <c r="M46" s="55">
        <v>117518</v>
      </c>
      <c r="N46" s="57">
        <f t="shared" ref="N46:N47" si="169">+Q46</f>
        <v>126888</v>
      </c>
      <c r="O46" s="166">
        <f>ROUNDDOWN($E46*R$16/$CC$12,0)</f>
        <v>118307</v>
      </c>
      <c r="P46" s="166">
        <f>O46-M46</f>
        <v>789</v>
      </c>
      <c r="Q46" s="166">
        <f>ROUNDDOWN($F46*R$16/$CC$12,0)</f>
        <v>126888</v>
      </c>
      <c r="R46" s="166">
        <f t="shared" si="147"/>
        <v>0</v>
      </c>
      <c r="S46" s="55">
        <v>24415</v>
      </c>
      <c r="T46" s="57">
        <f>+W46</f>
        <v>140484</v>
      </c>
      <c r="U46" s="166">
        <f>ROUNDDOWN($E46*X$16/$CC$12,0)</f>
        <v>130982</v>
      </c>
      <c r="V46" s="166">
        <f>U46-S46</f>
        <v>106567</v>
      </c>
      <c r="W46" s="166">
        <f>ROUNDDOWN($F46*X$16/$CC$12,0)</f>
        <v>140484</v>
      </c>
      <c r="X46" s="166">
        <f t="shared" si="149"/>
        <v>0</v>
      </c>
      <c r="Y46" s="55">
        <v>3087</v>
      </c>
      <c r="Z46" s="57">
        <f>+AC46</f>
        <v>135952</v>
      </c>
      <c r="AA46" s="166">
        <f>ROUNDDOWN($E46*AD$16/$CC$12,0)</f>
        <v>126757</v>
      </c>
      <c r="AB46" s="166">
        <f>AA46-Y46</f>
        <v>123670</v>
      </c>
      <c r="AC46" s="166">
        <f>ROUNDDOWN($F46*AD$16/$CC$12,0)</f>
        <v>135952</v>
      </c>
      <c r="AD46" s="166">
        <f t="shared" si="151"/>
        <v>0</v>
      </c>
      <c r="AE46" s="55">
        <v>3148</v>
      </c>
      <c r="AF46" s="57">
        <f>+AI46</f>
        <v>140484</v>
      </c>
      <c r="AG46" s="166">
        <f>ROUNDDOWN($E46*AJ$16/$CC$12,0)</f>
        <v>130982</v>
      </c>
      <c r="AH46" s="166">
        <f>AG46-AE46</f>
        <v>127834</v>
      </c>
      <c r="AI46" s="166">
        <f>ROUNDDOWN($F46*AJ$16/$CC$12,0)</f>
        <v>140484</v>
      </c>
      <c r="AJ46" s="166">
        <f t="shared" si="153"/>
        <v>0</v>
      </c>
      <c r="AK46" s="55">
        <v>29442</v>
      </c>
      <c r="AL46" s="57">
        <v>135952</v>
      </c>
      <c r="AM46" s="166">
        <f>ROUNDDOWN($E46*AP$16/$CC$12,0)</f>
        <v>126757</v>
      </c>
      <c r="AN46" s="166">
        <f>AM46-AK46</f>
        <v>97315</v>
      </c>
      <c r="AO46" s="166">
        <f>ROUNDDOWN($F46*AP$16/$CC$12,0)</f>
        <v>135952</v>
      </c>
      <c r="AP46" s="166">
        <f t="shared" si="155"/>
        <v>0</v>
      </c>
      <c r="AQ46" s="55" t="e">
        <f>GENERAL!#REF!-INICIAL!BC46</f>
        <v>#REF!</v>
      </c>
      <c r="AR46" s="57" t="e">
        <f>GENERAL!#REF!-INICIAL!BD46</f>
        <v>#REF!</v>
      </c>
      <c r="AS46" s="166">
        <f>ROUNDDOWN($E46*AV$16/$CC$12,0)</f>
        <v>130982</v>
      </c>
      <c r="AT46" s="166" t="e">
        <f>AS46-AQ46</f>
        <v>#REF!</v>
      </c>
      <c r="AU46" s="166">
        <f>ROUNDDOWN($F46*AV$16/$CC$12,0)</f>
        <v>140484</v>
      </c>
      <c r="AV46" s="166" t="e">
        <f t="shared" si="157"/>
        <v>#REF!</v>
      </c>
      <c r="AW46" s="55" t="e">
        <f>GENERAL!#REF!-INICIAL!BI46</f>
        <v>#REF!</v>
      </c>
      <c r="AX46" s="57" t="e">
        <f>GENERAL!#REF!-INICIAL!BJ46</f>
        <v>#REF!</v>
      </c>
      <c r="AY46" s="166">
        <f>ROUNDDOWN($E46*BB$16/$CC$12,0)</f>
        <v>130982</v>
      </c>
      <c r="AZ46" s="166" t="e">
        <f>AY46-AW46</f>
        <v>#REF!</v>
      </c>
      <c r="BA46" s="166">
        <f>ROUNDDOWN($F46*BB$16/$CC$12,0)</f>
        <v>140484</v>
      </c>
      <c r="BB46" s="166" t="e">
        <f t="shared" si="159"/>
        <v>#REF!</v>
      </c>
      <c r="BC46" s="55" t="e">
        <f>GENERAL!#REF!-INICIAL!BO46</f>
        <v>#REF!</v>
      </c>
      <c r="BD46" s="57">
        <v>135952</v>
      </c>
      <c r="BE46" s="166">
        <f>ROUNDDOWN($E46*BH$16/$CC$12,0)</f>
        <v>126757</v>
      </c>
      <c r="BF46" s="166" t="e">
        <f>BE46-BC46</f>
        <v>#REF!</v>
      </c>
      <c r="BG46" s="166">
        <f>ROUNDDOWN($F46*BH$16/$CC$12,0)</f>
        <v>135952</v>
      </c>
      <c r="BH46" s="166">
        <f t="shared" si="161"/>
        <v>0</v>
      </c>
      <c r="BI46" s="55" t="e">
        <f>GENERAL!#REF!-INICIAL!BU46</f>
        <v>#REF!</v>
      </c>
      <c r="BJ46" s="57" t="e">
        <f>GENERAL!#REF!-INICIAL!BV46</f>
        <v>#REF!</v>
      </c>
      <c r="BK46" s="166">
        <f>ROUNDDOWN($E46*BN$16/$CC$12,0)</f>
        <v>130982</v>
      </c>
      <c r="BL46" s="166" t="e">
        <f>BK46-BI46</f>
        <v>#REF!</v>
      </c>
      <c r="BM46" s="166">
        <f>ROUNDDOWN($F46*BN$16/$CC$12,0)</f>
        <v>140484</v>
      </c>
      <c r="BN46" s="166" t="e">
        <f t="shared" si="163"/>
        <v>#REF!</v>
      </c>
      <c r="BO46" s="55" t="e">
        <f>GENERAL!#REF!-INICIAL!CA46</f>
        <v>#REF!</v>
      </c>
      <c r="BP46" s="57" t="e">
        <f>GENERAL!#REF!-INICIAL!CB46</f>
        <v>#REF!</v>
      </c>
      <c r="BQ46" s="166">
        <f>ROUNDDOWN($E46*BT$16/$CC$12,0)</f>
        <v>126757</v>
      </c>
      <c r="BR46" s="166" t="e">
        <f>BQ46-BO46</f>
        <v>#REF!</v>
      </c>
      <c r="BS46" s="166">
        <f>ROUNDDOWN($F46*BT$16/$CC$12,0)</f>
        <v>135952</v>
      </c>
      <c r="BT46" s="166" t="e">
        <f t="shared" si="165"/>
        <v>#REF!</v>
      </c>
      <c r="BU46" s="55" t="e">
        <f>GENERAL!#REF!-INICIAL!CG46</f>
        <v>#REF!</v>
      </c>
      <c r="BV46" s="57" t="e">
        <f>GENERAL!#REF!-INICIAL!CH46</f>
        <v>#REF!</v>
      </c>
      <c r="BW46" s="166">
        <f>ROUNDDOWN($E46*BZ$16/$CC$12,0)</f>
        <v>130982</v>
      </c>
      <c r="BX46" s="166" t="e">
        <f>BW46-BU46</f>
        <v>#REF!</v>
      </c>
      <c r="BY46" s="166">
        <f>ROUNDDOWN($F46*BZ$16/$CC$12,0)</f>
        <v>140484</v>
      </c>
      <c r="BZ46" s="166" t="e">
        <f t="shared" si="167"/>
        <v>#REF!</v>
      </c>
      <c r="CA46" s="53" t="e">
        <f t="shared" si="168"/>
        <v>#REF!</v>
      </c>
      <c r="CB46" s="53" t="e">
        <f t="shared" si="168"/>
        <v>#REF!</v>
      </c>
      <c r="CC46" s="53" t="e">
        <f>+E46-CA46</f>
        <v>#REF!</v>
      </c>
      <c r="CD46" s="175"/>
    </row>
    <row r="47" spans="2:82" x14ac:dyDescent="0.25">
      <c r="B47" s="379" t="s">
        <v>112</v>
      </c>
      <c r="C47" s="380"/>
      <c r="D47" s="52">
        <f t="shared" si="143"/>
        <v>25892370</v>
      </c>
      <c r="E47" s="53">
        <v>15498954</v>
      </c>
      <c r="F47" s="54">
        <v>10393416</v>
      </c>
      <c r="G47" s="55">
        <v>1062285</v>
      </c>
      <c r="H47" s="57">
        <f>+K47</f>
        <v>882728</v>
      </c>
      <c r="I47" s="166">
        <f>ROUNDDOWN($E47*L$16/$CC$12,0)</f>
        <v>1316349</v>
      </c>
      <c r="J47" s="166">
        <f t="shared" ref="J47" si="170">I47-G47</f>
        <v>254064</v>
      </c>
      <c r="K47" s="166">
        <f>ROUNDDOWN($F47*L$16/$CC$12,0)</f>
        <v>882728</v>
      </c>
      <c r="L47" s="166">
        <f t="shared" si="145"/>
        <v>0</v>
      </c>
      <c r="M47" s="55">
        <v>1118840</v>
      </c>
      <c r="N47" s="57">
        <f t="shared" si="169"/>
        <v>797303</v>
      </c>
      <c r="O47" s="166">
        <f>ROUNDDOWN($E47*R$16/$CC$12,0)</f>
        <v>1188960</v>
      </c>
      <c r="P47" s="166">
        <f t="shared" ref="P47" si="171">O47-M47</f>
        <v>70120</v>
      </c>
      <c r="Q47" s="166">
        <f>ROUNDDOWN($F47*R$16/$CC$12,0)</f>
        <v>797303</v>
      </c>
      <c r="R47" s="166">
        <f t="shared" si="147"/>
        <v>0</v>
      </c>
      <c r="S47" s="55">
        <v>1287340</v>
      </c>
      <c r="T47" s="57">
        <f>+W47</f>
        <v>882728</v>
      </c>
      <c r="U47" s="166">
        <f>ROUNDDOWN($E47*X$16/$CC$12,0)</f>
        <v>1316349</v>
      </c>
      <c r="V47" s="166">
        <f t="shared" ref="V47" si="172">U47-S47</f>
        <v>29009</v>
      </c>
      <c r="W47" s="166">
        <f>ROUNDDOWN($F47*X$16/$CC$12,0)</f>
        <v>882728</v>
      </c>
      <c r="X47" s="166">
        <f t="shared" si="149"/>
        <v>0</v>
      </c>
      <c r="Y47" s="55">
        <v>1255662</v>
      </c>
      <c r="Z47" s="57">
        <f>+AC47</f>
        <v>854253</v>
      </c>
      <c r="AA47" s="166">
        <f>ROUNDDOWN($E47*AD$16/$CC$12,0)</f>
        <v>1273886</v>
      </c>
      <c r="AB47" s="166">
        <f t="shared" ref="AB47" si="173">AA47-Y47</f>
        <v>18224</v>
      </c>
      <c r="AC47" s="166">
        <f>ROUNDDOWN($F47*AD$16/$CC$12,0)</f>
        <v>854253</v>
      </c>
      <c r="AD47" s="166">
        <f t="shared" si="151"/>
        <v>0</v>
      </c>
      <c r="AE47" s="55">
        <v>1294080</v>
      </c>
      <c r="AF47" s="57">
        <f>+AI47</f>
        <v>882728</v>
      </c>
      <c r="AG47" s="166">
        <f>ROUNDDOWN($E47*AJ$16/$CC$12,0)</f>
        <v>1316349</v>
      </c>
      <c r="AH47" s="166">
        <f t="shared" ref="AH47" si="174">AG47-AE47</f>
        <v>22269</v>
      </c>
      <c r="AI47" s="166">
        <f>ROUNDDOWN($F47*AJ$16/$CC$12,0)</f>
        <v>882728</v>
      </c>
      <c r="AJ47" s="166">
        <f t="shared" si="153"/>
        <v>0</v>
      </c>
      <c r="AK47" s="55">
        <v>1248248</v>
      </c>
      <c r="AL47" s="57">
        <v>854253</v>
      </c>
      <c r="AM47" s="166">
        <f>ROUNDDOWN($E47*AP$16/$CC$12,0)</f>
        <v>1273886</v>
      </c>
      <c r="AN47" s="166">
        <f t="shared" ref="AN47" si="175">AM47-AK47</f>
        <v>25638</v>
      </c>
      <c r="AO47" s="166">
        <f>ROUNDDOWN($F47*AP$16/$CC$12,0)</f>
        <v>854253</v>
      </c>
      <c r="AP47" s="166">
        <f t="shared" si="155"/>
        <v>0</v>
      </c>
      <c r="AQ47" s="55" t="e">
        <f>GENERAL!#REF!-INICIAL!BC47</f>
        <v>#REF!</v>
      </c>
      <c r="AR47" s="57" t="e">
        <f>GENERAL!#REF!-INICIAL!BD47</f>
        <v>#REF!</v>
      </c>
      <c r="AS47" s="166">
        <f>ROUNDDOWN($E47*AV$16/$CC$12,0)</f>
        <v>1316349</v>
      </c>
      <c r="AT47" s="166" t="e">
        <f t="shared" ref="AT47" si="176">AS47-AQ47</f>
        <v>#REF!</v>
      </c>
      <c r="AU47" s="166">
        <f>ROUNDDOWN($F47*AV$16/$CC$12,0)</f>
        <v>882728</v>
      </c>
      <c r="AV47" s="166" t="e">
        <f t="shared" si="157"/>
        <v>#REF!</v>
      </c>
      <c r="AW47" s="55" t="e">
        <f>GENERAL!#REF!-INICIAL!BI47</f>
        <v>#REF!</v>
      </c>
      <c r="AX47" s="57" t="e">
        <f>GENERAL!#REF!-INICIAL!BJ47</f>
        <v>#REF!</v>
      </c>
      <c r="AY47" s="166">
        <f>ROUNDDOWN($E47*BB$16/$CC$12,0)</f>
        <v>1316349</v>
      </c>
      <c r="AZ47" s="166" t="e">
        <f t="shared" ref="AZ47" si="177">AY47-AW47</f>
        <v>#REF!</v>
      </c>
      <c r="BA47" s="166">
        <f>ROUNDDOWN($F47*BB$16/$CC$12,0)</f>
        <v>882728</v>
      </c>
      <c r="BB47" s="166" t="e">
        <f t="shared" si="159"/>
        <v>#REF!</v>
      </c>
      <c r="BC47" s="55" t="e">
        <f>GENERAL!#REF!-INICIAL!BO47</f>
        <v>#REF!</v>
      </c>
      <c r="BD47" s="57">
        <v>854253</v>
      </c>
      <c r="BE47" s="166">
        <f>ROUNDDOWN($E47*BH$16/$CC$12,0)</f>
        <v>1273886</v>
      </c>
      <c r="BF47" s="166" t="e">
        <f t="shared" ref="BF47" si="178">BE47-BC47</f>
        <v>#REF!</v>
      </c>
      <c r="BG47" s="166">
        <f>ROUNDDOWN($F47*BH$16/$CC$12,0)</f>
        <v>854253</v>
      </c>
      <c r="BH47" s="166">
        <f t="shared" si="161"/>
        <v>0</v>
      </c>
      <c r="BI47" s="55" t="e">
        <f>GENERAL!#REF!-INICIAL!BU47</f>
        <v>#REF!</v>
      </c>
      <c r="BJ47" s="57" t="e">
        <f>GENERAL!#REF!-INICIAL!BV47</f>
        <v>#REF!</v>
      </c>
      <c r="BK47" s="166">
        <f>ROUNDDOWN($E47*BN$16/$CC$12,0)</f>
        <v>1316349</v>
      </c>
      <c r="BL47" s="166" t="e">
        <f t="shared" ref="BL47" si="179">BK47-BI47</f>
        <v>#REF!</v>
      </c>
      <c r="BM47" s="166">
        <f>ROUNDDOWN($F47*BN$16/$CC$12,0)</f>
        <v>882728</v>
      </c>
      <c r="BN47" s="166" t="e">
        <f t="shared" si="163"/>
        <v>#REF!</v>
      </c>
      <c r="BO47" s="55" t="e">
        <f>GENERAL!#REF!-INICIAL!CA47</f>
        <v>#REF!</v>
      </c>
      <c r="BP47" s="57" t="e">
        <f>GENERAL!#REF!-INICIAL!CB47</f>
        <v>#REF!</v>
      </c>
      <c r="BQ47" s="166">
        <f>ROUNDDOWN($E47*BT$16/$CC$12,0)</f>
        <v>1273886</v>
      </c>
      <c r="BR47" s="166" t="e">
        <f t="shared" ref="BR47" si="180">BQ47-BO47</f>
        <v>#REF!</v>
      </c>
      <c r="BS47" s="166">
        <f>ROUNDDOWN($F47*BT$16/$CC$12,0)</f>
        <v>854253</v>
      </c>
      <c r="BT47" s="166" t="e">
        <f t="shared" si="165"/>
        <v>#REF!</v>
      </c>
      <c r="BU47" s="55" t="e">
        <f>GENERAL!#REF!-INICIAL!CG47</f>
        <v>#REF!</v>
      </c>
      <c r="BV47" s="57" t="e">
        <f>GENERAL!#REF!-INICIAL!CH47</f>
        <v>#REF!</v>
      </c>
      <c r="BW47" s="166">
        <f>ROUNDDOWN($E47*BZ$16/$CC$12,0)</f>
        <v>1316349</v>
      </c>
      <c r="BX47" s="166" t="e">
        <f t="shared" ref="BX47" si="181">BW47-BU47</f>
        <v>#REF!</v>
      </c>
      <c r="BY47" s="166">
        <f>ROUNDDOWN($F47*BZ$16/$CC$12,0)</f>
        <v>882728</v>
      </c>
      <c r="BZ47" s="166" t="e">
        <f t="shared" si="167"/>
        <v>#REF!</v>
      </c>
      <c r="CA47" s="53" t="e">
        <f t="shared" si="168"/>
        <v>#REF!</v>
      </c>
      <c r="CB47" s="53" t="e">
        <f t="shared" si="168"/>
        <v>#REF!</v>
      </c>
      <c r="CC47" s="53" t="e">
        <f>+E47-CA47</f>
        <v>#REF!</v>
      </c>
      <c r="CD47" s="175"/>
    </row>
    <row r="48" spans="2:82" s="174" customFormat="1" x14ac:dyDescent="0.25">
      <c r="B48" s="399" t="s">
        <v>82</v>
      </c>
      <c r="C48" s="399"/>
      <c r="D48" s="173">
        <f>SUM(D45:D47)</f>
        <v>45668070</v>
      </c>
      <c r="E48" s="67">
        <f t="shared" ref="E48:BP48" si="182">SUM(E45:E47)</f>
        <v>26907698</v>
      </c>
      <c r="F48" s="67">
        <f t="shared" si="182"/>
        <v>18760372</v>
      </c>
      <c r="G48" s="173">
        <f t="shared" si="182"/>
        <v>1141846</v>
      </c>
      <c r="H48" s="173">
        <f t="shared" si="182"/>
        <v>1593346</v>
      </c>
      <c r="I48" s="173">
        <f t="shared" si="182"/>
        <v>2285309</v>
      </c>
      <c r="J48" s="173">
        <f t="shared" si="182"/>
        <v>1143463</v>
      </c>
      <c r="K48" s="173">
        <f t="shared" si="182"/>
        <v>1593346</v>
      </c>
      <c r="L48" s="173">
        <f t="shared" si="182"/>
        <v>0</v>
      </c>
      <c r="M48" s="173">
        <f t="shared" si="182"/>
        <v>1988824</v>
      </c>
      <c r="N48" s="173">
        <f t="shared" si="182"/>
        <v>1439150</v>
      </c>
      <c r="O48" s="173">
        <f t="shared" si="182"/>
        <v>2064151</v>
      </c>
      <c r="P48" s="173">
        <f t="shared" si="182"/>
        <v>75327</v>
      </c>
      <c r="Q48" s="173">
        <f t="shared" si="182"/>
        <v>1439150</v>
      </c>
      <c r="R48" s="173">
        <f t="shared" si="182"/>
        <v>0</v>
      </c>
      <c r="S48" s="173">
        <f t="shared" si="182"/>
        <v>1450841</v>
      </c>
      <c r="T48" s="173">
        <f t="shared" si="182"/>
        <v>1593346</v>
      </c>
      <c r="U48" s="173">
        <f t="shared" si="182"/>
        <v>2285309</v>
      </c>
      <c r="V48" s="173">
        <f t="shared" si="182"/>
        <v>834468</v>
      </c>
      <c r="W48" s="173">
        <f t="shared" si="182"/>
        <v>1593346</v>
      </c>
      <c r="X48" s="173">
        <f t="shared" si="182"/>
        <v>0</v>
      </c>
      <c r="Y48" s="173">
        <f t="shared" si="182"/>
        <v>1266788</v>
      </c>
      <c r="Z48" s="173">
        <f t="shared" si="182"/>
        <v>1541947</v>
      </c>
      <c r="AA48" s="173">
        <f t="shared" si="182"/>
        <v>2211590</v>
      </c>
      <c r="AB48" s="173">
        <f t="shared" si="182"/>
        <v>944802</v>
      </c>
      <c r="AC48" s="173">
        <f t="shared" si="182"/>
        <v>1541947</v>
      </c>
      <c r="AD48" s="173">
        <f t="shared" si="182"/>
        <v>0</v>
      </c>
      <c r="AE48" s="173">
        <f t="shared" si="182"/>
        <v>1304750</v>
      </c>
      <c r="AF48" s="173">
        <f t="shared" si="182"/>
        <v>1593346</v>
      </c>
      <c r="AG48" s="173">
        <f t="shared" si="182"/>
        <v>2285309</v>
      </c>
      <c r="AH48" s="173">
        <f t="shared" si="182"/>
        <v>980559</v>
      </c>
      <c r="AI48" s="173">
        <f t="shared" si="182"/>
        <v>1593346</v>
      </c>
      <c r="AJ48" s="173">
        <f t="shared" si="182"/>
        <v>0</v>
      </c>
      <c r="AK48" s="173">
        <f t="shared" si="182"/>
        <v>1278021</v>
      </c>
      <c r="AL48" s="173">
        <v>1541947</v>
      </c>
      <c r="AM48" s="173">
        <f t="shared" si="182"/>
        <v>2211590</v>
      </c>
      <c r="AN48" s="173">
        <f t="shared" si="182"/>
        <v>933569</v>
      </c>
      <c r="AO48" s="173">
        <f t="shared" si="182"/>
        <v>1541947</v>
      </c>
      <c r="AP48" s="173">
        <f t="shared" si="182"/>
        <v>0</v>
      </c>
      <c r="AQ48" s="173" t="e">
        <f t="shared" si="182"/>
        <v>#REF!</v>
      </c>
      <c r="AR48" s="173" t="e">
        <f t="shared" si="182"/>
        <v>#REF!</v>
      </c>
      <c r="AS48" s="173">
        <f t="shared" si="182"/>
        <v>2285309</v>
      </c>
      <c r="AT48" s="173" t="e">
        <f t="shared" si="182"/>
        <v>#REF!</v>
      </c>
      <c r="AU48" s="173">
        <f t="shared" si="182"/>
        <v>1593346</v>
      </c>
      <c r="AV48" s="173" t="e">
        <f t="shared" si="182"/>
        <v>#REF!</v>
      </c>
      <c r="AW48" s="173" t="e">
        <f t="shared" si="182"/>
        <v>#REF!</v>
      </c>
      <c r="AX48" s="173" t="e">
        <f t="shared" si="182"/>
        <v>#REF!</v>
      </c>
      <c r="AY48" s="173">
        <f t="shared" si="182"/>
        <v>2285309</v>
      </c>
      <c r="AZ48" s="173" t="e">
        <f t="shared" si="182"/>
        <v>#REF!</v>
      </c>
      <c r="BA48" s="173">
        <f t="shared" si="182"/>
        <v>1593346</v>
      </c>
      <c r="BB48" s="173" t="e">
        <f t="shared" si="182"/>
        <v>#REF!</v>
      </c>
      <c r="BC48" s="173" t="e">
        <f t="shared" si="182"/>
        <v>#REF!</v>
      </c>
      <c r="BD48" s="173">
        <f t="shared" si="182"/>
        <v>1541947</v>
      </c>
      <c r="BE48" s="173">
        <f t="shared" si="182"/>
        <v>2211590</v>
      </c>
      <c r="BF48" s="173" t="e">
        <f t="shared" si="182"/>
        <v>#REF!</v>
      </c>
      <c r="BG48" s="173">
        <f t="shared" si="182"/>
        <v>1541947</v>
      </c>
      <c r="BH48" s="173">
        <f t="shared" si="182"/>
        <v>0</v>
      </c>
      <c r="BI48" s="173" t="e">
        <f t="shared" si="182"/>
        <v>#REF!</v>
      </c>
      <c r="BJ48" s="173" t="e">
        <f t="shared" si="182"/>
        <v>#REF!</v>
      </c>
      <c r="BK48" s="173">
        <f t="shared" si="182"/>
        <v>2285309</v>
      </c>
      <c r="BL48" s="173" t="e">
        <f t="shared" si="182"/>
        <v>#REF!</v>
      </c>
      <c r="BM48" s="173">
        <f t="shared" si="182"/>
        <v>1593346</v>
      </c>
      <c r="BN48" s="173" t="e">
        <f t="shared" si="182"/>
        <v>#REF!</v>
      </c>
      <c r="BO48" s="173" t="e">
        <f t="shared" si="182"/>
        <v>#REF!</v>
      </c>
      <c r="BP48" s="173" t="e">
        <f t="shared" si="182"/>
        <v>#REF!</v>
      </c>
      <c r="BQ48" s="173">
        <f t="shared" ref="BQ48:CB48" si="183">SUM(BQ45:BQ47)</f>
        <v>2211590</v>
      </c>
      <c r="BR48" s="173" t="e">
        <f t="shared" si="183"/>
        <v>#REF!</v>
      </c>
      <c r="BS48" s="173">
        <f t="shared" si="183"/>
        <v>1541947</v>
      </c>
      <c r="BT48" s="173" t="e">
        <f t="shared" si="183"/>
        <v>#REF!</v>
      </c>
      <c r="BU48" s="173" t="e">
        <f t="shared" si="183"/>
        <v>#REF!</v>
      </c>
      <c r="BV48" s="173" t="e">
        <f t="shared" si="183"/>
        <v>#REF!</v>
      </c>
      <c r="BW48" s="173">
        <f t="shared" si="183"/>
        <v>2285309</v>
      </c>
      <c r="BX48" s="173" t="e">
        <f t="shared" si="183"/>
        <v>#REF!</v>
      </c>
      <c r="BY48" s="173">
        <f t="shared" si="183"/>
        <v>1593346</v>
      </c>
      <c r="BZ48" s="173" t="e">
        <f t="shared" si="183"/>
        <v>#REF!</v>
      </c>
      <c r="CA48" s="173" t="e">
        <f t="shared" si="183"/>
        <v>#REF!</v>
      </c>
      <c r="CB48" s="173" t="e">
        <f t="shared" si="183"/>
        <v>#REF!</v>
      </c>
      <c r="CC48" s="173" t="e">
        <f>SUM(CC45:CC47)</f>
        <v>#REF!</v>
      </c>
      <c r="CD48" s="175"/>
    </row>
    <row r="49" spans="2:82" x14ac:dyDescent="0.25">
      <c r="B49" s="108" t="s">
        <v>83</v>
      </c>
      <c r="C49" s="95"/>
      <c r="D49" s="96"/>
      <c r="E49" s="88"/>
      <c r="F49" s="88"/>
      <c r="G49" s="89"/>
      <c r="H49" s="90"/>
      <c r="I49" s="90"/>
      <c r="J49" s="90"/>
      <c r="K49" s="90"/>
      <c r="L49" s="90"/>
      <c r="M49" s="89"/>
      <c r="N49" s="90"/>
      <c r="O49" s="90"/>
      <c r="P49" s="90"/>
      <c r="Q49" s="90"/>
      <c r="R49" s="90"/>
      <c r="S49" s="89"/>
      <c r="T49" s="90"/>
      <c r="U49" s="90"/>
      <c r="V49" s="90"/>
      <c r="W49" s="90"/>
      <c r="X49" s="90"/>
      <c r="Y49" s="89"/>
      <c r="Z49" s="90"/>
      <c r="AA49" s="90"/>
      <c r="AB49" s="90"/>
      <c r="AC49" s="90"/>
      <c r="AD49" s="90"/>
      <c r="AE49" s="89"/>
      <c r="AF49" s="90"/>
      <c r="AG49" s="90"/>
      <c r="AH49" s="90"/>
      <c r="AI49" s="90"/>
      <c r="AJ49" s="90"/>
      <c r="AK49" s="89"/>
      <c r="AL49" s="90"/>
      <c r="AM49" s="90"/>
      <c r="AN49" s="90"/>
      <c r="AO49" s="90"/>
      <c r="AP49" s="90"/>
      <c r="AQ49" s="89"/>
      <c r="AR49" s="90"/>
      <c r="AS49" s="90"/>
      <c r="AT49" s="90"/>
      <c r="AU49" s="90"/>
      <c r="AV49" s="90"/>
      <c r="AW49" s="89"/>
      <c r="AX49" s="90"/>
      <c r="AY49" s="90"/>
      <c r="AZ49" s="90"/>
      <c r="BA49" s="90"/>
      <c r="BB49" s="90"/>
      <c r="BC49" s="89"/>
      <c r="BD49" s="90"/>
      <c r="BE49" s="90"/>
      <c r="BF49" s="90"/>
      <c r="BG49" s="90"/>
      <c r="BH49" s="90"/>
      <c r="BI49" s="89"/>
      <c r="BJ49" s="90"/>
      <c r="BK49" s="90"/>
      <c r="BL49" s="90"/>
      <c r="BM49" s="90"/>
      <c r="BN49" s="90"/>
      <c r="BO49" s="89"/>
      <c r="BP49" s="90"/>
      <c r="BQ49" s="90"/>
      <c r="BR49" s="90"/>
      <c r="BS49" s="90"/>
      <c r="BT49" s="90"/>
      <c r="BU49" s="89"/>
      <c r="BV49" s="90"/>
      <c r="BW49" s="90"/>
      <c r="BX49" s="90"/>
      <c r="BY49" s="90"/>
      <c r="BZ49" s="90"/>
      <c r="CA49" s="88"/>
      <c r="CB49" s="88"/>
      <c r="CC49" s="88"/>
      <c r="CD49" s="175"/>
    </row>
    <row r="50" spans="2:82" ht="13.9" customHeight="1" x14ac:dyDescent="0.25">
      <c r="B50" s="97" t="s">
        <v>84</v>
      </c>
      <c r="C50" s="176">
        <v>12</v>
      </c>
      <c r="D50" s="52">
        <f t="shared" ref="D50:D52" si="184">+E50+F50</f>
        <v>5184648</v>
      </c>
      <c r="E50" s="57">
        <v>3627079</v>
      </c>
      <c r="F50" s="56">
        <v>1557569</v>
      </c>
      <c r="G50" s="55">
        <v>0</v>
      </c>
      <c r="H50" s="57">
        <f>+K50</f>
        <v>129797</v>
      </c>
      <c r="I50" s="166">
        <f>ROUNDDOWN($E50*J$16/$CC$11,0)</f>
        <v>302256</v>
      </c>
      <c r="J50" s="166">
        <f t="shared" ref="J50:J51" si="185">I50-G50</f>
        <v>302256</v>
      </c>
      <c r="K50" s="166">
        <f>ROUNDDOWN($F50*J$16/$CC$11,0)</f>
        <v>129797</v>
      </c>
      <c r="L50" s="166">
        <f t="shared" ref="L50:L51" si="186">K50-H50</f>
        <v>0</v>
      </c>
      <c r="M50" s="55"/>
      <c r="N50" s="57">
        <v>129797</v>
      </c>
      <c r="O50" s="166">
        <f>ROUNDDOWN($E50*P$16/$CC$11,0)</f>
        <v>302256</v>
      </c>
      <c r="P50" s="166">
        <f t="shared" ref="P50:P51" si="187">O50-M50</f>
        <v>302256</v>
      </c>
      <c r="Q50" s="166">
        <f>ROUNDDOWN($F50*P$16/$CC$11,0)</f>
        <v>129797</v>
      </c>
      <c r="R50" s="166">
        <f t="shared" ref="R50:R51" si="188">Q50-N50</f>
        <v>0</v>
      </c>
      <c r="S50" s="55"/>
      <c r="T50" s="57">
        <v>129797</v>
      </c>
      <c r="U50" s="166">
        <f>ROUNDDOWN($E50*V$16/$CC$11,0)</f>
        <v>302256</v>
      </c>
      <c r="V50" s="166">
        <f t="shared" ref="V50:V51" si="189">U50-S50</f>
        <v>302256</v>
      </c>
      <c r="W50" s="166">
        <f>ROUNDDOWN($F50*V$16/$CC$11,0)</f>
        <v>129797</v>
      </c>
      <c r="X50" s="166">
        <f t="shared" ref="X50:X51" si="190">W50-T50</f>
        <v>0</v>
      </c>
      <c r="Y50" s="55"/>
      <c r="Z50" s="57">
        <v>129797</v>
      </c>
      <c r="AA50" s="166">
        <f>ROUNDDOWN($E50*AB$16/$CC$11,0)</f>
        <v>302256</v>
      </c>
      <c r="AB50" s="166">
        <f t="shared" ref="AB50:AB51" si="191">AA50-Y50</f>
        <v>302256</v>
      </c>
      <c r="AC50" s="166">
        <f>ROUNDDOWN($F50*AB$16/$CC$11,0)</f>
        <v>129797</v>
      </c>
      <c r="AD50" s="166">
        <f t="shared" ref="AD50:AD51" si="192">AC50-Z50</f>
        <v>0</v>
      </c>
      <c r="AE50" s="55"/>
      <c r="AF50" s="57">
        <v>129797</v>
      </c>
      <c r="AG50" s="166">
        <f>ROUNDDOWN($E50*AH$16/$CC$11,0)</f>
        <v>302256</v>
      </c>
      <c r="AH50" s="166">
        <f>AG50-AE50</f>
        <v>302256</v>
      </c>
      <c r="AI50" s="166">
        <f>ROUNDDOWN($F50*AH$16/$CC$11,0)</f>
        <v>129797</v>
      </c>
      <c r="AJ50" s="166">
        <f t="shared" ref="AJ50:AJ51" si="193">AI50-AF50</f>
        <v>0</v>
      </c>
      <c r="AK50" s="55"/>
      <c r="AL50" s="57">
        <v>129797</v>
      </c>
      <c r="AM50" s="166">
        <f>ROUNDDOWN($E50*AN$16/$CC$11,0)</f>
        <v>302256</v>
      </c>
      <c r="AN50" s="166">
        <f t="shared" ref="AN50:AN51" si="194">AM50-AK50</f>
        <v>302256</v>
      </c>
      <c r="AO50" s="166">
        <f>ROUNDDOWN($F50*AN$16/$CC$11,0)</f>
        <v>129797</v>
      </c>
      <c r="AP50" s="166">
        <f t="shared" ref="AP50:AP51" si="195">AO50-AL50</f>
        <v>0</v>
      </c>
      <c r="AQ50" s="55" t="e">
        <f>GENERAL!#REF!-INICIAL!BC50</f>
        <v>#REF!</v>
      </c>
      <c r="AR50" s="57" t="e">
        <f>GENERAL!#REF!-INICIAL!BD50</f>
        <v>#REF!</v>
      </c>
      <c r="AS50" s="166">
        <f>ROUNDDOWN($E50*AT$16/$CC$11,0)</f>
        <v>302256</v>
      </c>
      <c r="AT50" s="166" t="e">
        <f t="shared" ref="AT50:AT51" si="196">AS50-AQ50</f>
        <v>#REF!</v>
      </c>
      <c r="AU50" s="166">
        <f>ROUNDDOWN($F50*AT$16/$CC$11,0)</f>
        <v>129797</v>
      </c>
      <c r="AV50" s="166" t="e">
        <f t="shared" ref="AV50:AV51" si="197">AU50-AR50</f>
        <v>#REF!</v>
      </c>
      <c r="AW50" s="55" t="e">
        <f>GENERAL!#REF!-INICIAL!BI50</f>
        <v>#REF!</v>
      </c>
      <c r="AX50" s="57" t="e">
        <f>GENERAL!#REF!-INICIAL!BJ50</f>
        <v>#REF!</v>
      </c>
      <c r="AY50" s="166">
        <f>ROUNDDOWN($E50*AZ$16/$CC$11,0)</f>
        <v>302256</v>
      </c>
      <c r="AZ50" s="166" t="e">
        <f t="shared" ref="AZ50:AZ51" si="198">AY50-AW50</f>
        <v>#REF!</v>
      </c>
      <c r="BA50" s="166">
        <f>ROUNDDOWN($F50*AZ$16/$CC$11,0)</f>
        <v>129797</v>
      </c>
      <c r="BB50" s="166" t="e">
        <f t="shared" ref="BB50:BB51" si="199">BA50-AX50</f>
        <v>#REF!</v>
      </c>
      <c r="BC50" s="55" t="e">
        <f>GENERAL!#REF!-INICIAL!BO50</f>
        <v>#REF!</v>
      </c>
      <c r="BD50" s="57" t="e">
        <f>GENERAL!#REF!-INICIAL!BP50</f>
        <v>#REF!</v>
      </c>
      <c r="BE50" s="166">
        <f>ROUNDDOWN($E50*BF$16/$CC$11,0)</f>
        <v>302256</v>
      </c>
      <c r="BF50" s="166" t="e">
        <f t="shared" ref="BF50:BF51" si="200">BE50-BC50</f>
        <v>#REF!</v>
      </c>
      <c r="BG50" s="166">
        <f>ROUNDDOWN($F50*BF$16/$CC$11,0)</f>
        <v>129797</v>
      </c>
      <c r="BH50" s="166" t="e">
        <f t="shared" ref="BH50:BH51" si="201">BG50-BD50</f>
        <v>#REF!</v>
      </c>
      <c r="BI50" s="55" t="e">
        <f>GENERAL!#REF!-INICIAL!BU50</f>
        <v>#REF!</v>
      </c>
      <c r="BJ50" s="57" t="e">
        <f>GENERAL!#REF!-INICIAL!BV50</f>
        <v>#REF!</v>
      </c>
      <c r="BK50" s="166">
        <f>ROUNDDOWN($E50*BL$16/$CC$11,0)</f>
        <v>302256</v>
      </c>
      <c r="BL50" s="166" t="e">
        <f t="shared" ref="BL50:BL51" si="202">BK50-BI50</f>
        <v>#REF!</v>
      </c>
      <c r="BM50" s="166">
        <f>ROUNDDOWN($F50*BL$16/$CC$11,0)</f>
        <v>129797</v>
      </c>
      <c r="BN50" s="166" t="e">
        <f t="shared" ref="BN50:BN51" si="203">BM50-BJ50</f>
        <v>#REF!</v>
      </c>
      <c r="BO50" s="55" t="e">
        <f>GENERAL!#REF!-INICIAL!CA50</f>
        <v>#REF!</v>
      </c>
      <c r="BP50" s="57" t="e">
        <f>GENERAL!#REF!-INICIAL!CB50</f>
        <v>#REF!</v>
      </c>
      <c r="BQ50" s="166">
        <f>ROUNDDOWN($E50*BR$16/$CC$11,0)</f>
        <v>302256</v>
      </c>
      <c r="BR50" s="166" t="e">
        <f t="shared" ref="BR50" si="204">BQ50-BO50</f>
        <v>#REF!</v>
      </c>
      <c r="BS50" s="166">
        <f>ROUNDDOWN($F50*BR$16/$CC$11,0)</f>
        <v>129797</v>
      </c>
      <c r="BT50" s="166" t="e">
        <f t="shared" ref="BT50:BT51" si="205">BS50-BP50</f>
        <v>#REF!</v>
      </c>
      <c r="BU50" s="55" t="e">
        <f>GENERAL!#REF!-INICIAL!CG50</f>
        <v>#REF!</v>
      </c>
      <c r="BV50" s="57" t="e">
        <f>GENERAL!#REF!-INICIAL!CH50</f>
        <v>#REF!</v>
      </c>
      <c r="BW50" s="166">
        <f>ROUNDDOWN($E50*BX$16/$CC$11,0)</f>
        <v>302256</v>
      </c>
      <c r="BX50" s="166" t="e">
        <f t="shared" ref="BX50:BX51" si="206">BW50-BU50</f>
        <v>#REF!</v>
      </c>
      <c r="BY50" s="166">
        <f>ROUNDDOWN($F50*BX$16/$CC$11,0)</f>
        <v>129797</v>
      </c>
      <c r="BZ50" s="166" t="e">
        <f t="shared" ref="BZ50:BZ51" si="207">BY50-BV50</f>
        <v>#REF!</v>
      </c>
      <c r="CA50" s="53" t="e">
        <f t="shared" ref="CA50:CB57" si="208">+G50+M50+S50+Y50+AE50+AK50++AQ50+AW50+BC50+BI50+BO50+BU50</f>
        <v>#REF!</v>
      </c>
      <c r="CB50" s="53" t="e">
        <f t="shared" si="208"/>
        <v>#REF!</v>
      </c>
      <c r="CC50" s="53" t="e">
        <f>+E50-CA50</f>
        <v>#REF!</v>
      </c>
      <c r="CD50" s="175"/>
    </row>
    <row r="51" spans="2:82" x14ac:dyDescent="0.25">
      <c r="B51" s="177" t="s">
        <v>85</v>
      </c>
      <c r="C51" s="176">
        <v>2</v>
      </c>
      <c r="D51" s="52">
        <f t="shared" si="184"/>
        <v>2971458</v>
      </c>
      <c r="E51" s="57">
        <v>2450148</v>
      </c>
      <c r="F51" s="56">
        <v>521310</v>
      </c>
      <c r="G51" s="55"/>
      <c r="H51" s="57"/>
      <c r="I51" s="57"/>
      <c r="J51" s="166">
        <f t="shared" si="185"/>
        <v>0</v>
      </c>
      <c r="K51" s="166"/>
      <c r="L51" s="166">
        <f t="shared" si="186"/>
        <v>0</v>
      </c>
      <c r="M51" s="55"/>
      <c r="N51" s="57"/>
      <c r="O51" s="57"/>
      <c r="P51" s="166">
        <f t="shared" si="187"/>
        <v>0</v>
      </c>
      <c r="Q51" s="166"/>
      <c r="R51" s="166">
        <f t="shared" si="188"/>
        <v>0</v>
      </c>
      <c r="S51" s="55"/>
      <c r="T51" s="57"/>
      <c r="U51" s="57"/>
      <c r="V51" s="166">
        <f t="shared" si="189"/>
        <v>0</v>
      </c>
      <c r="W51" s="166"/>
      <c r="X51" s="166">
        <f t="shared" si="190"/>
        <v>0</v>
      </c>
      <c r="Y51" s="55"/>
      <c r="Z51" s="57"/>
      <c r="AA51" s="57">
        <f>+K51/4</f>
        <v>0</v>
      </c>
      <c r="AB51" s="166">
        <f t="shared" si="191"/>
        <v>0</v>
      </c>
      <c r="AC51" s="166"/>
      <c r="AD51" s="166">
        <f t="shared" si="192"/>
        <v>0</v>
      </c>
      <c r="AE51" s="55"/>
      <c r="AF51" s="57"/>
      <c r="AG51" s="57">
        <f>+Q51/4</f>
        <v>0</v>
      </c>
      <c r="AH51" s="166">
        <f t="shared" ref="AH51" si="209">AG51-AE51</f>
        <v>0</v>
      </c>
      <c r="AI51" s="166"/>
      <c r="AJ51" s="166">
        <f t="shared" si="193"/>
        <v>0</v>
      </c>
      <c r="AK51" s="55">
        <v>0</v>
      </c>
      <c r="AL51" s="57">
        <v>0</v>
      </c>
      <c r="AM51" s="57">
        <f>+W51/4</f>
        <v>0</v>
      </c>
      <c r="AN51" s="166">
        <f t="shared" si="194"/>
        <v>0</v>
      </c>
      <c r="AO51" s="166"/>
      <c r="AP51" s="166">
        <f t="shared" si="195"/>
        <v>0</v>
      </c>
      <c r="AQ51" s="55" t="e">
        <f>GENERAL!#REF!-INICIAL!BC51</f>
        <v>#REF!</v>
      </c>
      <c r="AR51" s="57" t="e">
        <f>GENERAL!#REF!-INICIAL!BD51</f>
        <v>#REF!</v>
      </c>
      <c r="AS51" s="166">
        <f>+AC51/4</f>
        <v>0</v>
      </c>
      <c r="AT51" s="166" t="e">
        <f t="shared" si="196"/>
        <v>#REF!</v>
      </c>
      <c r="AU51" s="166"/>
      <c r="AV51" s="166" t="e">
        <f t="shared" si="197"/>
        <v>#REF!</v>
      </c>
      <c r="AW51" s="55" t="e">
        <f>GENERAL!#REF!-INICIAL!BI51</f>
        <v>#REF!</v>
      </c>
      <c r="AX51" s="57" t="e">
        <f>GENERAL!#REF!-INICIAL!BJ51</f>
        <v>#REF!</v>
      </c>
      <c r="AY51" s="166">
        <f>+AI51/4</f>
        <v>0</v>
      </c>
      <c r="AZ51" s="166" t="e">
        <f t="shared" si="198"/>
        <v>#REF!</v>
      </c>
      <c r="BA51" s="166"/>
      <c r="BB51" s="166" t="e">
        <f t="shared" si="199"/>
        <v>#REF!</v>
      </c>
      <c r="BC51" s="55" t="e">
        <f>GENERAL!#REF!-INICIAL!BO51</f>
        <v>#REF!</v>
      </c>
      <c r="BD51" s="57" t="e">
        <f>GENERAL!#REF!-INICIAL!BP51</f>
        <v>#REF!</v>
      </c>
      <c r="BE51" s="166">
        <f>+AO51/4</f>
        <v>0</v>
      </c>
      <c r="BF51" s="166" t="e">
        <f t="shared" si="200"/>
        <v>#REF!</v>
      </c>
      <c r="BG51" s="166"/>
      <c r="BH51" s="166" t="e">
        <f t="shared" si="201"/>
        <v>#REF!</v>
      </c>
      <c r="BI51" s="55" t="e">
        <f>GENERAL!#REF!-INICIAL!BU51</f>
        <v>#REF!</v>
      </c>
      <c r="BJ51" s="57" t="e">
        <f>GENERAL!#REF!-INICIAL!BV51</f>
        <v>#REF!</v>
      </c>
      <c r="BK51" s="166">
        <f>+AU51/4</f>
        <v>0</v>
      </c>
      <c r="BL51" s="166" t="e">
        <f t="shared" si="202"/>
        <v>#REF!</v>
      </c>
      <c r="BM51" s="166"/>
      <c r="BN51" s="166" t="e">
        <f t="shared" si="203"/>
        <v>#REF!</v>
      </c>
      <c r="BO51" s="55" t="e">
        <f>GENERAL!#REF!-INICIAL!CA51</f>
        <v>#REF!</v>
      </c>
      <c r="BP51" s="57" t="e">
        <f>GENERAL!#REF!-INICIAL!CB51</f>
        <v>#REF!</v>
      </c>
      <c r="BQ51" s="166">
        <f>+E51/2</f>
        <v>1225074</v>
      </c>
      <c r="BR51" s="166" t="e">
        <f>BQ51-BO51</f>
        <v>#REF!</v>
      </c>
      <c r="BS51" s="166">
        <f>+F51/2</f>
        <v>260655</v>
      </c>
      <c r="BT51" s="166" t="e">
        <f t="shared" si="205"/>
        <v>#REF!</v>
      </c>
      <c r="BU51" s="55" t="e">
        <f>GENERAL!#REF!-INICIAL!CG51</f>
        <v>#REF!</v>
      </c>
      <c r="BV51" s="57" t="e">
        <f>GENERAL!#REF!-INICIAL!CH51</f>
        <v>#REF!</v>
      </c>
      <c r="BW51" s="57">
        <f>+AC51/4</f>
        <v>0</v>
      </c>
      <c r="BX51" s="166" t="e">
        <f t="shared" si="206"/>
        <v>#REF!</v>
      </c>
      <c r="BY51" s="166"/>
      <c r="BZ51" s="166" t="e">
        <f t="shared" si="207"/>
        <v>#REF!</v>
      </c>
      <c r="CA51" s="53" t="e">
        <f t="shared" si="208"/>
        <v>#REF!</v>
      </c>
      <c r="CB51" s="53" t="e">
        <f t="shared" si="208"/>
        <v>#REF!</v>
      </c>
      <c r="CC51" s="53" t="e">
        <f>+E51-CA51</f>
        <v>#REF!</v>
      </c>
    </row>
    <row r="52" spans="2:82" x14ac:dyDescent="0.25">
      <c r="B52" s="329" t="s">
        <v>86</v>
      </c>
      <c r="C52" s="330"/>
      <c r="D52" s="52">
        <f t="shared" si="184"/>
        <v>0</v>
      </c>
      <c r="E52" s="99"/>
      <c r="F52" s="56"/>
      <c r="G52" s="55"/>
      <c r="H52" s="57"/>
      <c r="I52" s="166">
        <v>0</v>
      </c>
      <c r="J52" s="166">
        <f>I52-G52</f>
        <v>0</v>
      </c>
      <c r="K52" s="166">
        <v>0</v>
      </c>
      <c r="L52" s="166">
        <f>K52-H52</f>
        <v>0</v>
      </c>
      <c r="M52" s="55"/>
      <c r="N52" s="57"/>
      <c r="O52" s="166">
        <f>ROUNDDOWN($E52*P$16/$CC$11,0)</f>
        <v>0</v>
      </c>
      <c r="P52" s="166">
        <f>O52-M52</f>
        <v>0</v>
      </c>
      <c r="Q52" s="166">
        <f>ROUNDDOWN($F52*P$16/$CC$11,0)</f>
        <v>0</v>
      </c>
      <c r="R52" s="166">
        <f>Q52-N52</f>
        <v>0</v>
      </c>
      <c r="S52" s="55"/>
      <c r="T52" s="57"/>
      <c r="U52" s="166">
        <f>ROUNDDOWN($E52*V$16/$CC$11,0)</f>
        <v>0</v>
      </c>
      <c r="V52" s="166"/>
      <c r="W52" s="166">
        <f>ROUNDDOWN($F52*V$16/$CC$11,0)</f>
        <v>0</v>
      </c>
      <c r="X52" s="166">
        <f>W52-T52</f>
        <v>0</v>
      </c>
      <c r="Y52" s="55"/>
      <c r="Z52" s="57"/>
      <c r="AA52" s="166">
        <f>ROUNDDOWN($E52*AB$16/$CC$11,0)</f>
        <v>0</v>
      </c>
      <c r="AB52" s="166"/>
      <c r="AC52" s="166">
        <f>ROUNDDOWN($F52*AB$16/$CC$11,0)</f>
        <v>0</v>
      </c>
      <c r="AD52" s="166">
        <f>AC52-Z52</f>
        <v>0</v>
      </c>
      <c r="AE52" s="55"/>
      <c r="AF52" s="57"/>
      <c r="AG52" s="166">
        <f>ROUNDDOWN($E52*AH$16/$CC$11,0)</f>
        <v>0</v>
      </c>
      <c r="AH52" s="166">
        <f>AG52-AE52</f>
        <v>0</v>
      </c>
      <c r="AI52" s="166">
        <f>ROUNDDOWN($F52*AH$16/$CC$11,0)</f>
        <v>0</v>
      </c>
      <c r="AJ52" s="166">
        <f>AI52-AF52</f>
        <v>0</v>
      </c>
      <c r="AK52" s="55">
        <v>0</v>
      </c>
      <c r="AL52" s="57">
        <v>0</v>
      </c>
      <c r="AM52" s="166">
        <f>ROUNDDOWN($E52*AN$16/$CC$11,0)</f>
        <v>0</v>
      </c>
      <c r="AN52" s="166">
        <f>AM52-AK52</f>
        <v>0</v>
      </c>
      <c r="AO52" s="166">
        <f>ROUNDDOWN($F52*AN$16/$CC$11,0)</f>
        <v>0</v>
      </c>
      <c r="AP52" s="166">
        <f>AO52-AL52</f>
        <v>0</v>
      </c>
      <c r="AQ52" s="55" t="e">
        <f>GENERAL!#REF!-INICIAL!BC52</f>
        <v>#REF!</v>
      </c>
      <c r="AR52" s="57" t="e">
        <f>GENERAL!#REF!-INICIAL!BD52</f>
        <v>#REF!</v>
      </c>
      <c r="AS52" s="166">
        <f>ROUNDDOWN($E52*AT$16/$CC$11,0)</f>
        <v>0</v>
      </c>
      <c r="AT52" s="166" t="e">
        <f>AS52-AQ52</f>
        <v>#REF!</v>
      </c>
      <c r="AU52" s="166">
        <f>ROUNDDOWN($F52*AT$16/$CC$11,0)</f>
        <v>0</v>
      </c>
      <c r="AV52" s="166" t="e">
        <f>AU52-AR52</f>
        <v>#REF!</v>
      </c>
      <c r="AW52" s="55" t="e">
        <f>GENERAL!#REF!-INICIAL!BI52</f>
        <v>#REF!</v>
      </c>
      <c r="AX52" s="57" t="e">
        <f>GENERAL!#REF!-INICIAL!BJ52</f>
        <v>#REF!</v>
      </c>
      <c r="AY52" s="166">
        <f>ROUNDDOWN($E52*AZ$16/$CC$11,0)</f>
        <v>0</v>
      </c>
      <c r="AZ52" s="166" t="e">
        <f>AY52-AW52</f>
        <v>#REF!</v>
      </c>
      <c r="BA52" s="166">
        <f>ROUNDDOWN($F52*AZ$16/$CC$11,0)</f>
        <v>0</v>
      </c>
      <c r="BB52" s="166" t="e">
        <f>BA52-AX52</f>
        <v>#REF!</v>
      </c>
      <c r="BC52" s="55" t="e">
        <f>GENERAL!#REF!-INICIAL!BO52</f>
        <v>#REF!</v>
      </c>
      <c r="BD52" s="57" t="e">
        <f>GENERAL!#REF!-INICIAL!BP52</f>
        <v>#REF!</v>
      </c>
      <c r="BE52" s="166">
        <f>ROUNDDOWN($E52*BF$16/$CC$11,0)</f>
        <v>0</v>
      </c>
      <c r="BF52" s="166" t="e">
        <f>BE52-BC52</f>
        <v>#REF!</v>
      </c>
      <c r="BG52" s="166">
        <f>ROUNDDOWN($F52*BF$16/$CC$11,0)</f>
        <v>0</v>
      </c>
      <c r="BH52" s="166" t="e">
        <f>BG52-BD52</f>
        <v>#REF!</v>
      </c>
      <c r="BI52" s="55" t="e">
        <f>GENERAL!#REF!-INICIAL!BU52</f>
        <v>#REF!</v>
      </c>
      <c r="BJ52" s="57" t="e">
        <f>GENERAL!#REF!-INICIAL!BV52</f>
        <v>#REF!</v>
      </c>
      <c r="BK52" s="166">
        <f>ROUNDDOWN($E52*BL$16/$CC$11,0)</f>
        <v>0</v>
      </c>
      <c r="BL52" s="166" t="e">
        <f>BK52-BI52</f>
        <v>#REF!</v>
      </c>
      <c r="BM52" s="166">
        <f>ROUNDDOWN($F52*BL$16/$CC$11,0)</f>
        <v>0</v>
      </c>
      <c r="BN52" s="166" t="e">
        <f>BM52-BJ52</f>
        <v>#REF!</v>
      </c>
      <c r="BO52" s="55" t="e">
        <f>GENERAL!#REF!-INICIAL!CA52</f>
        <v>#REF!</v>
      </c>
      <c r="BP52" s="57" t="e">
        <f>GENERAL!#REF!-INICIAL!CB52</f>
        <v>#REF!</v>
      </c>
      <c r="BQ52" s="166">
        <f>ROUNDDOWN($E52*BR$16/$CC$11,0)</f>
        <v>0</v>
      </c>
      <c r="BR52" s="166" t="e">
        <f>BQ52-BO52</f>
        <v>#REF!</v>
      </c>
      <c r="BS52" s="166">
        <f>ROUNDDOWN($F52*BR$16/$CC$11,0)</f>
        <v>0</v>
      </c>
      <c r="BT52" s="166" t="e">
        <f>BS52-BP52</f>
        <v>#REF!</v>
      </c>
      <c r="BU52" s="55" t="e">
        <f>GENERAL!#REF!-INICIAL!CG52</f>
        <v>#REF!</v>
      </c>
      <c r="BV52" s="57" t="e">
        <f>GENERAL!#REF!-INICIAL!CH52</f>
        <v>#REF!</v>
      </c>
      <c r="BW52" s="166">
        <f>ROUNDDOWN($E52*BX$16/$CC$11,0)</f>
        <v>0</v>
      </c>
      <c r="BX52" s="166" t="e">
        <f>BW52-BU52</f>
        <v>#REF!</v>
      </c>
      <c r="BY52" s="166">
        <f>ROUNDDOWN($F52*BX$16/$CC$11,0)</f>
        <v>0</v>
      </c>
      <c r="BZ52" s="166" t="e">
        <f>BY52-BV52</f>
        <v>#REF!</v>
      </c>
      <c r="CA52" s="53" t="e">
        <f t="shared" si="208"/>
        <v>#REF!</v>
      </c>
      <c r="CB52" s="53" t="e">
        <f t="shared" si="208"/>
        <v>#REF!</v>
      </c>
      <c r="CC52" s="53" t="e">
        <f>+E52-CA52</f>
        <v>#REF!</v>
      </c>
      <c r="CD52" s="175"/>
    </row>
    <row r="53" spans="2:82" s="174" customFormat="1" x14ac:dyDescent="0.25">
      <c r="B53" s="400" t="s">
        <v>87</v>
      </c>
      <c r="C53" s="400"/>
      <c r="D53" s="178">
        <f>SUM(D50:D52)</f>
        <v>8156106</v>
      </c>
      <c r="E53" s="67">
        <f>SUM(E50:E52)</f>
        <v>6077227</v>
      </c>
      <c r="F53" s="67">
        <f t="shared" ref="F53:BQ53" si="210">SUM(F50:F52)</f>
        <v>2078879</v>
      </c>
      <c r="G53" s="173">
        <f>SUM(G50:G52)</f>
        <v>0</v>
      </c>
      <c r="H53" s="173">
        <f t="shared" ref="H53" si="211">SUM(H50:H52)</f>
        <v>129797</v>
      </c>
      <c r="I53" s="173">
        <f t="shared" si="210"/>
        <v>302256</v>
      </c>
      <c r="J53" s="173">
        <f t="shared" si="210"/>
        <v>302256</v>
      </c>
      <c r="K53" s="173">
        <f t="shared" si="210"/>
        <v>129797</v>
      </c>
      <c r="L53" s="173">
        <f t="shared" si="210"/>
        <v>0</v>
      </c>
      <c r="M53" s="173">
        <f>SUM(M50:M52)</f>
        <v>0</v>
      </c>
      <c r="N53" s="173">
        <f t="shared" ref="N53" si="212">SUM(N50:N52)</f>
        <v>129797</v>
      </c>
      <c r="O53" s="173">
        <f t="shared" si="210"/>
        <v>302256</v>
      </c>
      <c r="P53" s="173">
        <f t="shared" si="210"/>
        <v>302256</v>
      </c>
      <c r="Q53" s="173">
        <f t="shared" si="210"/>
        <v>129797</v>
      </c>
      <c r="R53" s="173">
        <f t="shared" si="210"/>
        <v>0</v>
      </c>
      <c r="S53" s="173">
        <f>SUM(S50:S52)</f>
        <v>0</v>
      </c>
      <c r="T53" s="173">
        <f t="shared" ref="T53" si="213">SUM(T50:T52)</f>
        <v>129797</v>
      </c>
      <c r="U53" s="173">
        <f t="shared" si="210"/>
        <v>302256</v>
      </c>
      <c r="V53" s="173">
        <f t="shared" si="210"/>
        <v>302256</v>
      </c>
      <c r="W53" s="173">
        <f t="shared" si="210"/>
        <v>129797</v>
      </c>
      <c r="X53" s="173">
        <f t="shared" si="210"/>
        <v>0</v>
      </c>
      <c r="Y53" s="173">
        <f>SUM(Y50:Y52)</f>
        <v>0</v>
      </c>
      <c r="Z53" s="173">
        <f t="shared" ref="Z53" si="214">SUM(Z50:Z52)</f>
        <v>129797</v>
      </c>
      <c r="AA53" s="173">
        <f t="shared" si="210"/>
        <v>302256</v>
      </c>
      <c r="AB53" s="173">
        <f t="shared" si="210"/>
        <v>302256</v>
      </c>
      <c r="AC53" s="173">
        <f t="shared" si="210"/>
        <v>129797</v>
      </c>
      <c r="AD53" s="173">
        <f t="shared" si="210"/>
        <v>0</v>
      </c>
      <c r="AE53" s="173">
        <f>SUM(AE50:AE52)</f>
        <v>0</v>
      </c>
      <c r="AF53" s="173">
        <f t="shared" ref="AF53" si="215">SUM(AF50:AF52)</f>
        <v>129797</v>
      </c>
      <c r="AG53" s="173">
        <f t="shared" si="210"/>
        <v>302256</v>
      </c>
      <c r="AH53" s="173">
        <f t="shared" si="210"/>
        <v>302256</v>
      </c>
      <c r="AI53" s="173">
        <f t="shared" si="210"/>
        <v>129797</v>
      </c>
      <c r="AJ53" s="173">
        <f t="shared" si="210"/>
        <v>0</v>
      </c>
      <c r="AK53" s="173">
        <f>SUM(AK50:AK52)</f>
        <v>0</v>
      </c>
      <c r="AL53" s="173">
        <f t="shared" ref="AL53" si="216">SUM(AL50:AL52)</f>
        <v>129797</v>
      </c>
      <c r="AM53" s="173">
        <f t="shared" si="210"/>
        <v>302256</v>
      </c>
      <c r="AN53" s="173">
        <f t="shared" si="210"/>
        <v>302256</v>
      </c>
      <c r="AO53" s="173">
        <f t="shared" si="210"/>
        <v>129797</v>
      </c>
      <c r="AP53" s="173">
        <f t="shared" si="210"/>
        <v>0</v>
      </c>
      <c r="AQ53" s="173" t="e">
        <f t="shared" si="210"/>
        <v>#REF!</v>
      </c>
      <c r="AR53" s="173" t="e">
        <f t="shared" si="210"/>
        <v>#REF!</v>
      </c>
      <c r="AS53" s="173">
        <f t="shared" si="210"/>
        <v>302256</v>
      </c>
      <c r="AT53" s="173" t="e">
        <f t="shared" si="210"/>
        <v>#REF!</v>
      </c>
      <c r="AU53" s="173">
        <f t="shared" si="210"/>
        <v>129797</v>
      </c>
      <c r="AV53" s="173" t="e">
        <f t="shared" si="210"/>
        <v>#REF!</v>
      </c>
      <c r="AW53" s="173" t="e">
        <f t="shared" si="210"/>
        <v>#REF!</v>
      </c>
      <c r="AX53" s="173" t="e">
        <f t="shared" si="210"/>
        <v>#REF!</v>
      </c>
      <c r="AY53" s="173">
        <f t="shared" si="210"/>
        <v>302256</v>
      </c>
      <c r="AZ53" s="173" t="e">
        <f t="shared" si="210"/>
        <v>#REF!</v>
      </c>
      <c r="BA53" s="173">
        <f t="shared" si="210"/>
        <v>129797</v>
      </c>
      <c r="BB53" s="173" t="e">
        <f t="shared" si="210"/>
        <v>#REF!</v>
      </c>
      <c r="BC53" s="173" t="e">
        <f t="shared" si="210"/>
        <v>#REF!</v>
      </c>
      <c r="BD53" s="173" t="e">
        <f t="shared" si="210"/>
        <v>#REF!</v>
      </c>
      <c r="BE53" s="173">
        <f t="shared" si="210"/>
        <v>302256</v>
      </c>
      <c r="BF53" s="173" t="e">
        <f t="shared" si="210"/>
        <v>#REF!</v>
      </c>
      <c r="BG53" s="173">
        <f t="shared" si="210"/>
        <v>129797</v>
      </c>
      <c r="BH53" s="173" t="e">
        <f t="shared" si="210"/>
        <v>#REF!</v>
      </c>
      <c r="BI53" s="173" t="e">
        <f t="shared" si="210"/>
        <v>#REF!</v>
      </c>
      <c r="BJ53" s="173" t="e">
        <f t="shared" si="210"/>
        <v>#REF!</v>
      </c>
      <c r="BK53" s="173">
        <f t="shared" si="210"/>
        <v>302256</v>
      </c>
      <c r="BL53" s="173" t="e">
        <f t="shared" si="210"/>
        <v>#REF!</v>
      </c>
      <c r="BM53" s="173">
        <f t="shared" si="210"/>
        <v>129797</v>
      </c>
      <c r="BN53" s="173" t="e">
        <f t="shared" si="210"/>
        <v>#REF!</v>
      </c>
      <c r="BO53" s="173" t="e">
        <f t="shared" si="210"/>
        <v>#REF!</v>
      </c>
      <c r="BP53" s="173" t="e">
        <f t="shared" si="210"/>
        <v>#REF!</v>
      </c>
      <c r="BQ53" s="173">
        <f t="shared" si="210"/>
        <v>1527330</v>
      </c>
      <c r="BR53" s="173" t="e">
        <f t="shared" ref="BR53:CB53" si="217">SUM(BR50:BR52)</f>
        <v>#REF!</v>
      </c>
      <c r="BS53" s="173">
        <f t="shared" si="217"/>
        <v>390452</v>
      </c>
      <c r="BT53" s="173" t="e">
        <f t="shared" si="217"/>
        <v>#REF!</v>
      </c>
      <c r="BU53" s="173" t="e">
        <f t="shared" si="217"/>
        <v>#REF!</v>
      </c>
      <c r="BV53" s="173" t="e">
        <f t="shared" si="217"/>
        <v>#REF!</v>
      </c>
      <c r="BW53" s="173">
        <f t="shared" si="217"/>
        <v>302256</v>
      </c>
      <c r="BX53" s="173" t="e">
        <f t="shared" si="217"/>
        <v>#REF!</v>
      </c>
      <c r="BY53" s="173">
        <f t="shared" si="217"/>
        <v>129797</v>
      </c>
      <c r="BZ53" s="173" t="e">
        <f t="shared" si="217"/>
        <v>#REF!</v>
      </c>
      <c r="CA53" s="173" t="e">
        <f t="shared" si="217"/>
        <v>#REF!</v>
      </c>
      <c r="CB53" s="173" t="e">
        <f t="shared" si="217"/>
        <v>#REF!</v>
      </c>
      <c r="CC53" s="173" t="e">
        <f>SUM(CC50:CC52)</f>
        <v>#REF!</v>
      </c>
      <c r="CD53" s="175"/>
    </row>
    <row r="54" spans="2:82" ht="27" customHeight="1" x14ac:dyDescent="0.25">
      <c r="B54" s="101" t="s">
        <v>88</v>
      </c>
      <c r="C54" s="102"/>
      <c r="D54" s="103"/>
      <c r="E54" s="104"/>
      <c r="F54" s="105"/>
      <c r="G54" s="55"/>
      <c r="H54" s="57"/>
      <c r="I54" s="105">
        <v>0</v>
      </c>
      <c r="J54" s="105">
        <v>0</v>
      </c>
      <c r="K54" s="105">
        <v>0</v>
      </c>
      <c r="L54" s="105">
        <v>0</v>
      </c>
      <c r="M54" s="55"/>
      <c r="N54" s="57"/>
      <c r="O54" s="105">
        <v>0</v>
      </c>
      <c r="P54" s="105">
        <v>0</v>
      </c>
      <c r="Q54" s="105">
        <v>0</v>
      </c>
      <c r="R54" s="105">
        <v>0</v>
      </c>
      <c r="S54" s="55"/>
      <c r="T54" s="57"/>
      <c r="U54" s="105">
        <v>0</v>
      </c>
      <c r="V54" s="105">
        <v>0</v>
      </c>
      <c r="W54" s="105">
        <v>0</v>
      </c>
      <c r="X54" s="105">
        <v>0</v>
      </c>
      <c r="Y54" s="55"/>
      <c r="Z54" s="57"/>
      <c r="AA54" s="105">
        <v>0</v>
      </c>
      <c r="AB54" s="105">
        <v>0</v>
      </c>
      <c r="AC54" s="105">
        <v>0</v>
      </c>
      <c r="AD54" s="105">
        <v>0</v>
      </c>
      <c r="AE54" s="55"/>
      <c r="AF54" s="57"/>
      <c r="AG54" s="105">
        <v>0</v>
      </c>
      <c r="AH54" s="105">
        <v>0</v>
      </c>
      <c r="AI54" s="105">
        <v>0</v>
      </c>
      <c r="AJ54" s="105">
        <v>0</v>
      </c>
      <c r="AK54" s="55">
        <v>0</v>
      </c>
      <c r="AL54" s="57">
        <v>0</v>
      </c>
      <c r="AM54" s="105">
        <v>0</v>
      </c>
      <c r="AN54" s="105">
        <v>0</v>
      </c>
      <c r="AO54" s="105">
        <v>0</v>
      </c>
      <c r="AP54" s="105">
        <v>0</v>
      </c>
      <c r="AQ54" s="55" t="e">
        <f>GENERAL!#REF!-INICIAL!BC54</f>
        <v>#REF!</v>
      </c>
      <c r="AR54" s="57" t="e">
        <f>GENERAL!#REF!-INICIAL!BD54</f>
        <v>#REF!</v>
      </c>
      <c r="AS54" s="105">
        <v>0</v>
      </c>
      <c r="AT54" s="105">
        <v>0</v>
      </c>
      <c r="AU54" s="105">
        <v>0</v>
      </c>
      <c r="AV54" s="105">
        <v>0</v>
      </c>
      <c r="AW54" s="55" t="e">
        <f>GENERAL!#REF!-INICIAL!BI54</f>
        <v>#REF!</v>
      </c>
      <c r="AX54" s="57" t="e">
        <f>GENERAL!#REF!-INICIAL!BJ54</f>
        <v>#REF!</v>
      </c>
      <c r="AY54" s="105">
        <v>0</v>
      </c>
      <c r="AZ54" s="105">
        <v>0</v>
      </c>
      <c r="BA54" s="105">
        <v>0</v>
      </c>
      <c r="BB54" s="105">
        <v>0</v>
      </c>
      <c r="BC54" s="55" t="e">
        <f>GENERAL!#REF!-INICIAL!BO54</f>
        <v>#REF!</v>
      </c>
      <c r="BD54" s="57" t="e">
        <f>GENERAL!#REF!-INICIAL!BP54</f>
        <v>#REF!</v>
      </c>
      <c r="BE54" s="105">
        <v>0</v>
      </c>
      <c r="BF54" s="105">
        <v>0</v>
      </c>
      <c r="BG54" s="105">
        <v>0</v>
      </c>
      <c r="BH54" s="105">
        <v>0</v>
      </c>
      <c r="BI54" s="55" t="e">
        <f>GENERAL!#REF!-INICIAL!BU54</f>
        <v>#REF!</v>
      </c>
      <c r="BJ54" s="57" t="e">
        <f>GENERAL!#REF!-INICIAL!BV54</f>
        <v>#REF!</v>
      </c>
      <c r="BK54" s="105">
        <v>0</v>
      </c>
      <c r="BL54" s="105">
        <v>0</v>
      </c>
      <c r="BM54" s="105">
        <v>0</v>
      </c>
      <c r="BN54" s="105">
        <v>0</v>
      </c>
      <c r="BO54" s="55" t="e">
        <f>GENERAL!#REF!-INICIAL!CA54</f>
        <v>#REF!</v>
      </c>
      <c r="BP54" s="57" t="e">
        <f>GENERAL!#REF!-INICIAL!CB54</f>
        <v>#REF!</v>
      </c>
      <c r="BQ54" s="57">
        <v>0</v>
      </c>
      <c r="BR54" s="57">
        <v>0</v>
      </c>
      <c r="BS54" s="57">
        <v>0</v>
      </c>
      <c r="BT54" s="105">
        <v>0</v>
      </c>
      <c r="BU54" s="55" t="e">
        <f>GENERAL!#REF!-INICIAL!CG54</f>
        <v>#REF!</v>
      </c>
      <c r="BV54" s="57" t="e">
        <f>GENERAL!#REF!-INICIAL!CH54</f>
        <v>#REF!</v>
      </c>
      <c r="BW54" s="105">
        <v>0</v>
      </c>
      <c r="BX54" s="105">
        <v>0</v>
      </c>
      <c r="BY54" s="105">
        <v>0</v>
      </c>
      <c r="BZ54" s="105">
        <v>0</v>
      </c>
      <c r="CA54" s="53" t="e">
        <f t="shared" si="208"/>
        <v>#REF!</v>
      </c>
      <c r="CB54" s="53" t="e">
        <f t="shared" si="208"/>
        <v>#REF!</v>
      </c>
      <c r="CC54" s="53" t="e">
        <f>+E54-CA54</f>
        <v>#REF!</v>
      </c>
    </row>
    <row r="55" spans="2:82" x14ac:dyDescent="0.25">
      <c r="B55" s="335" t="s">
        <v>89</v>
      </c>
      <c r="C55" s="336"/>
      <c r="D55" s="337"/>
      <c r="E55" s="107"/>
      <c r="F55" s="107"/>
      <c r="G55" s="55"/>
      <c r="H55" s="57"/>
      <c r="I55" s="105">
        <v>0</v>
      </c>
      <c r="J55" s="105">
        <v>0</v>
      </c>
      <c r="K55" s="105">
        <v>0</v>
      </c>
      <c r="L55" s="105">
        <v>0</v>
      </c>
      <c r="M55" s="55"/>
      <c r="N55" s="57"/>
      <c r="O55" s="105">
        <v>0</v>
      </c>
      <c r="P55" s="105">
        <v>0</v>
      </c>
      <c r="Q55" s="105">
        <v>0</v>
      </c>
      <c r="R55" s="105">
        <v>0</v>
      </c>
      <c r="S55" s="55"/>
      <c r="T55" s="57"/>
      <c r="U55" s="105">
        <v>0</v>
      </c>
      <c r="V55" s="105">
        <v>0</v>
      </c>
      <c r="W55" s="105">
        <v>0</v>
      </c>
      <c r="X55" s="105">
        <v>0</v>
      </c>
      <c r="Y55" s="55"/>
      <c r="Z55" s="57"/>
      <c r="AA55" s="105">
        <v>0</v>
      </c>
      <c r="AB55" s="105">
        <v>0</v>
      </c>
      <c r="AC55" s="105">
        <v>0</v>
      </c>
      <c r="AD55" s="105">
        <v>0</v>
      </c>
      <c r="AE55" s="55"/>
      <c r="AF55" s="57"/>
      <c r="AG55" s="105">
        <v>0</v>
      </c>
      <c r="AH55" s="105">
        <v>0</v>
      </c>
      <c r="AI55" s="105">
        <v>0</v>
      </c>
      <c r="AJ55" s="105">
        <v>0</v>
      </c>
      <c r="AK55" s="55">
        <v>0</v>
      </c>
      <c r="AL55" s="57">
        <v>0</v>
      </c>
      <c r="AM55" s="105">
        <v>0</v>
      </c>
      <c r="AN55" s="105">
        <v>0</v>
      </c>
      <c r="AO55" s="105">
        <v>0</v>
      </c>
      <c r="AP55" s="105">
        <v>0</v>
      </c>
      <c r="AQ55" s="55" t="e">
        <f>GENERAL!#REF!-INICIAL!BC55</f>
        <v>#REF!</v>
      </c>
      <c r="AR55" s="57" t="e">
        <f>GENERAL!#REF!-INICIAL!BD55</f>
        <v>#REF!</v>
      </c>
      <c r="AS55" s="105">
        <v>0</v>
      </c>
      <c r="AT55" s="105">
        <v>0</v>
      </c>
      <c r="AU55" s="105">
        <v>0</v>
      </c>
      <c r="AV55" s="105">
        <v>0</v>
      </c>
      <c r="AW55" s="55" t="e">
        <f>GENERAL!#REF!-INICIAL!BI55</f>
        <v>#REF!</v>
      </c>
      <c r="AX55" s="57" t="e">
        <f>GENERAL!#REF!-INICIAL!BJ55</f>
        <v>#REF!</v>
      </c>
      <c r="AY55" s="105">
        <v>0</v>
      </c>
      <c r="AZ55" s="105">
        <v>0</v>
      </c>
      <c r="BA55" s="105">
        <v>0</v>
      </c>
      <c r="BB55" s="105">
        <v>0</v>
      </c>
      <c r="BC55" s="55" t="e">
        <f>GENERAL!#REF!-INICIAL!BO55</f>
        <v>#REF!</v>
      </c>
      <c r="BD55" s="57" t="e">
        <f>GENERAL!#REF!-INICIAL!BP55</f>
        <v>#REF!</v>
      </c>
      <c r="BE55" s="105">
        <v>0</v>
      </c>
      <c r="BF55" s="105">
        <v>0</v>
      </c>
      <c r="BG55" s="105">
        <v>0</v>
      </c>
      <c r="BH55" s="105">
        <v>0</v>
      </c>
      <c r="BI55" s="55" t="e">
        <f>GENERAL!#REF!-INICIAL!BU55</f>
        <v>#REF!</v>
      </c>
      <c r="BJ55" s="57" t="e">
        <f>GENERAL!#REF!-INICIAL!BV55</f>
        <v>#REF!</v>
      </c>
      <c r="BK55" s="105">
        <v>0</v>
      </c>
      <c r="BL55" s="105">
        <v>0</v>
      </c>
      <c r="BM55" s="105">
        <v>0</v>
      </c>
      <c r="BN55" s="105">
        <v>0</v>
      </c>
      <c r="BO55" s="55" t="e">
        <f>GENERAL!#REF!-INICIAL!CA55</f>
        <v>#REF!</v>
      </c>
      <c r="BP55" s="57" t="e">
        <f>GENERAL!#REF!-INICIAL!CB55</f>
        <v>#REF!</v>
      </c>
      <c r="BQ55" s="57">
        <v>0</v>
      </c>
      <c r="BR55" s="57">
        <v>0</v>
      </c>
      <c r="BS55" s="57">
        <v>0</v>
      </c>
      <c r="BT55" s="105">
        <v>0</v>
      </c>
      <c r="BU55" s="55" t="e">
        <f>GENERAL!#REF!-INICIAL!CG55</f>
        <v>#REF!</v>
      </c>
      <c r="BV55" s="57" t="e">
        <f>GENERAL!#REF!-INICIAL!CH55</f>
        <v>#REF!</v>
      </c>
      <c r="BW55" s="105">
        <v>0</v>
      </c>
      <c r="BX55" s="105">
        <v>0</v>
      </c>
      <c r="BY55" s="105">
        <v>0</v>
      </c>
      <c r="BZ55" s="105">
        <v>0</v>
      </c>
      <c r="CA55" s="53" t="e">
        <f t="shared" si="208"/>
        <v>#REF!</v>
      </c>
      <c r="CB55" s="53" t="e">
        <f t="shared" si="208"/>
        <v>#REF!</v>
      </c>
      <c r="CC55" s="53" t="e">
        <f t="shared" ref="CC55:CC56" si="218">+E55-CA55</f>
        <v>#REF!</v>
      </c>
    </row>
    <row r="56" spans="2:82" x14ac:dyDescent="0.25">
      <c r="B56" s="338" t="s">
        <v>90</v>
      </c>
      <c r="C56" s="339"/>
      <c r="D56" s="340"/>
      <c r="E56" s="107"/>
      <c r="F56" s="107"/>
      <c r="G56" s="55"/>
      <c r="H56" s="57"/>
      <c r="I56" s="105">
        <v>0</v>
      </c>
      <c r="J56" s="105">
        <v>0</v>
      </c>
      <c r="K56" s="105">
        <v>0</v>
      </c>
      <c r="L56" s="105">
        <v>0</v>
      </c>
      <c r="M56" s="55"/>
      <c r="N56" s="57"/>
      <c r="O56" s="105">
        <v>0</v>
      </c>
      <c r="P56" s="105">
        <v>0</v>
      </c>
      <c r="Q56" s="105">
        <v>0</v>
      </c>
      <c r="R56" s="105">
        <v>0</v>
      </c>
      <c r="S56" s="55"/>
      <c r="T56" s="57"/>
      <c r="U56" s="105">
        <v>0</v>
      </c>
      <c r="V56" s="105">
        <v>0</v>
      </c>
      <c r="W56" s="105">
        <v>0</v>
      </c>
      <c r="X56" s="105">
        <v>0</v>
      </c>
      <c r="Y56" s="55"/>
      <c r="Z56" s="57"/>
      <c r="AA56" s="105">
        <v>0</v>
      </c>
      <c r="AB56" s="105">
        <v>0</v>
      </c>
      <c r="AC56" s="105">
        <v>0</v>
      </c>
      <c r="AD56" s="105">
        <v>0</v>
      </c>
      <c r="AE56" s="55"/>
      <c r="AF56" s="57"/>
      <c r="AG56" s="105">
        <v>0</v>
      </c>
      <c r="AH56" s="105">
        <v>0</v>
      </c>
      <c r="AI56" s="105">
        <v>0</v>
      </c>
      <c r="AJ56" s="105">
        <v>0</v>
      </c>
      <c r="AK56" s="55">
        <v>0</v>
      </c>
      <c r="AL56" s="57">
        <v>0</v>
      </c>
      <c r="AM56" s="105">
        <v>0</v>
      </c>
      <c r="AN56" s="105">
        <v>0</v>
      </c>
      <c r="AO56" s="105">
        <v>0</v>
      </c>
      <c r="AP56" s="105">
        <v>0</v>
      </c>
      <c r="AQ56" s="55" t="e">
        <f>GENERAL!#REF!-INICIAL!BC56</f>
        <v>#REF!</v>
      </c>
      <c r="AR56" s="57" t="e">
        <f>GENERAL!#REF!-INICIAL!BD56</f>
        <v>#REF!</v>
      </c>
      <c r="AS56" s="105">
        <v>0</v>
      </c>
      <c r="AT56" s="105">
        <v>0</v>
      </c>
      <c r="AU56" s="105">
        <v>0</v>
      </c>
      <c r="AV56" s="105">
        <v>0</v>
      </c>
      <c r="AW56" s="55" t="e">
        <f>GENERAL!#REF!-INICIAL!BI56</f>
        <v>#REF!</v>
      </c>
      <c r="AX56" s="57" t="e">
        <f>GENERAL!#REF!-INICIAL!BJ56</f>
        <v>#REF!</v>
      </c>
      <c r="AY56" s="105">
        <v>0</v>
      </c>
      <c r="AZ56" s="105">
        <v>0</v>
      </c>
      <c r="BA56" s="105">
        <v>0</v>
      </c>
      <c r="BB56" s="105">
        <v>0</v>
      </c>
      <c r="BC56" s="55" t="e">
        <f>GENERAL!#REF!-INICIAL!BO56</f>
        <v>#REF!</v>
      </c>
      <c r="BD56" s="57" t="e">
        <f>GENERAL!#REF!-INICIAL!BP56</f>
        <v>#REF!</v>
      </c>
      <c r="BE56" s="105">
        <v>0</v>
      </c>
      <c r="BF56" s="105">
        <v>0</v>
      </c>
      <c r="BG56" s="105">
        <v>0</v>
      </c>
      <c r="BH56" s="105">
        <v>0</v>
      </c>
      <c r="BI56" s="55" t="e">
        <f>GENERAL!#REF!-INICIAL!BU56</f>
        <v>#REF!</v>
      </c>
      <c r="BJ56" s="57" t="e">
        <f>GENERAL!#REF!-INICIAL!BV56</f>
        <v>#REF!</v>
      </c>
      <c r="BK56" s="105">
        <v>0</v>
      </c>
      <c r="BL56" s="105">
        <v>0</v>
      </c>
      <c r="BM56" s="105">
        <v>0</v>
      </c>
      <c r="BN56" s="105">
        <v>0</v>
      </c>
      <c r="BO56" s="55" t="e">
        <f>GENERAL!#REF!-INICIAL!CA56</f>
        <v>#REF!</v>
      </c>
      <c r="BP56" s="57" t="e">
        <f>GENERAL!#REF!-INICIAL!CB56</f>
        <v>#REF!</v>
      </c>
      <c r="BQ56" s="57">
        <v>0</v>
      </c>
      <c r="BR56" s="57">
        <v>0</v>
      </c>
      <c r="BS56" s="57">
        <v>0</v>
      </c>
      <c r="BT56" s="105">
        <v>0</v>
      </c>
      <c r="BU56" s="55" t="e">
        <f>GENERAL!#REF!-INICIAL!CG56</f>
        <v>#REF!</v>
      </c>
      <c r="BV56" s="57" t="e">
        <f>GENERAL!#REF!-INICIAL!CH56</f>
        <v>#REF!</v>
      </c>
      <c r="BW56" s="105">
        <v>0</v>
      </c>
      <c r="BX56" s="105">
        <v>0</v>
      </c>
      <c r="BY56" s="105">
        <v>0</v>
      </c>
      <c r="BZ56" s="105">
        <v>0</v>
      </c>
      <c r="CA56" s="53" t="e">
        <f t="shared" si="208"/>
        <v>#REF!</v>
      </c>
      <c r="CB56" s="53" t="e">
        <f t="shared" si="208"/>
        <v>#REF!</v>
      </c>
      <c r="CC56" s="53" t="e">
        <f t="shared" si="218"/>
        <v>#REF!</v>
      </c>
    </row>
    <row r="57" spans="2:82" x14ac:dyDescent="0.25">
      <c r="B57" s="321" t="s">
        <v>91</v>
      </c>
      <c r="C57" s="321"/>
      <c r="D57" s="321"/>
      <c r="E57" s="107"/>
      <c r="F57" s="107"/>
      <c r="G57" s="55">
        <v>1859</v>
      </c>
      <c r="H57" s="57"/>
      <c r="I57" s="105">
        <v>10</v>
      </c>
      <c r="J57" s="105">
        <v>0</v>
      </c>
      <c r="K57" s="105">
        <v>0</v>
      </c>
      <c r="L57" s="105">
        <v>0</v>
      </c>
      <c r="M57" s="55">
        <v>1859</v>
      </c>
      <c r="N57" s="57"/>
      <c r="O57" s="105">
        <v>0</v>
      </c>
      <c r="P57" s="105">
        <v>0</v>
      </c>
      <c r="Q57" s="105">
        <v>0</v>
      </c>
      <c r="R57" s="105">
        <v>0</v>
      </c>
      <c r="S57" s="55">
        <v>1860</v>
      </c>
      <c r="T57" s="57"/>
      <c r="U57" s="105">
        <v>0</v>
      </c>
      <c r="V57" s="105">
        <v>0</v>
      </c>
      <c r="W57" s="105">
        <v>0</v>
      </c>
      <c r="X57" s="105">
        <v>0</v>
      </c>
      <c r="Y57" s="55">
        <v>1859</v>
      </c>
      <c r="Z57" s="57"/>
      <c r="AA57" s="105">
        <v>0</v>
      </c>
      <c r="AB57" s="105">
        <v>0</v>
      </c>
      <c r="AC57" s="105">
        <v>0</v>
      </c>
      <c r="AD57" s="105">
        <v>0</v>
      </c>
      <c r="AE57" s="55">
        <v>1859</v>
      </c>
      <c r="AF57" s="57"/>
      <c r="AG57" s="105">
        <v>0</v>
      </c>
      <c r="AH57" s="105">
        <v>0</v>
      </c>
      <c r="AI57" s="105">
        <v>0</v>
      </c>
      <c r="AJ57" s="105">
        <v>0</v>
      </c>
      <c r="AK57" s="55">
        <v>1859</v>
      </c>
      <c r="AL57" s="57">
        <v>0</v>
      </c>
      <c r="AM57" s="105">
        <v>0</v>
      </c>
      <c r="AN57" s="105">
        <v>0</v>
      </c>
      <c r="AO57" s="105">
        <v>0</v>
      </c>
      <c r="AP57" s="105">
        <v>0</v>
      </c>
      <c r="AQ57" s="55" t="e">
        <f>GENERAL!#REF!-INICIAL!BC57</f>
        <v>#REF!</v>
      </c>
      <c r="AR57" s="57" t="e">
        <f>GENERAL!#REF!-INICIAL!BD57</f>
        <v>#REF!</v>
      </c>
      <c r="AS57" s="105">
        <v>0</v>
      </c>
      <c r="AT57" s="105">
        <v>0</v>
      </c>
      <c r="AU57" s="105">
        <v>0</v>
      </c>
      <c r="AV57" s="105">
        <v>0</v>
      </c>
      <c r="AW57" s="55" t="e">
        <f>GENERAL!#REF!-INICIAL!BI57</f>
        <v>#REF!</v>
      </c>
      <c r="AX57" s="57" t="e">
        <f>GENERAL!#REF!-INICIAL!BJ57</f>
        <v>#REF!</v>
      </c>
      <c r="AY57" s="105">
        <v>0</v>
      </c>
      <c r="AZ57" s="105">
        <v>0</v>
      </c>
      <c r="BA57" s="105">
        <v>0</v>
      </c>
      <c r="BB57" s="105">
        <v>0</v>
      </c>
      <c r="BC57" s="55" t="e">
        <f>GENERAL!#REF!-INICIAL!BO57</f>
        <v>#REF!</v>
      </c>
      <c r="BD57" s="57" t="e">
        <f>GENERAL!#REF!-INICIAL!BP57</f>
        <v>#REF!</v>
      </c>
      <c r="BE57" s="105">
        <v>0</v>
      </c>
      <c r="BF57" s="105">
        <v>0</v>
      </c>
      <c r="BG57" s="105">
        <v>0</v>
      </c>
      <c r="BH57" s="105">
        <v>0</v>
      </c>
      <c r="BI57" s="55" t="e">
        <f>GENERAL!#REF!-INICIAL!BU57</f>
        <v>#REF!</v>
      </c>
      <c r="BJ57" s="57" t="e">
        <f>GENERAL!#REF!-INICIAL!BV57</f>
        <v>#REF!</v>
      </c>
      <c r="BK57" s="105">
        <v>0</v>
      </c>
      <c r="BL57" s="105">
        <v>0</v>
      </c>
      <c r="BM57" s="105">
        <v>0</v>
      </c>
      <c r="BN57" s="105">
        <v>0</v>
      </c>
      <c r="BO57" s="55" t="e">
        <f>GENERAL!#REF!-INICIAL!CA57</f>
        <v>#REF!</v>
      </c>
      <c r="BP57" s="57" t="e">
        <f>GENERAL!#REF!-INICIAL!CB57</f>
        <v>#REF!</v>
      </c>
      <c r="BQ57" s="57">
        <v>0</v>
      </c>
      <c r="BR57" s="57">
        <v>0</v>
      </c>
      <c r="BS57" s="57">
        <v>0</v>
      </c>
      <c r="BT57" s="105">
        <v>0</v>
      </c>
      <c r="BU57" s="55" t="e">
        <f>GENERAL!#REF!-INICIAL!CG57</f>
        <v>#REF!</v>
      </c>
      <c r="BV57" s="57" t="e">
        <f>GENERAL!#REF!-INICIAL!CH57</f>
        <v>#REF!</v>
      </c>
      <c r="BW57" s="105">
        <v>0</v>
      </c>
      <c r="BX57" s="105">
        <v>0</v>
      </c>
      <c r="BY57" s="105">
        <v>0</v>
      </c>
      <c r="BZ57" s="105">
        <v>0</v>
      </c>
      <c r="CA57" s="53" t="e">
        <f t="shared" si="208"/>
        <v>#REF!</v>
      </c>
      <c r="CB57" s="53" t="e">
        <f t="shared" si="208"/>
        <v>#REF!</v>
      </c>
      <c r="CC57" s="53" t="e">
        <f>+E57+CA57</f>
        <v>#REF!</v>
      </c>
    </row>
    <row r="58" spans="2:82" s="180" customFormat="1" x14ac:dyDescent="0.25">
      <c r="B58" s="403" t="s">
        <v>92</v>
      </c>
      <c r="C58" s="403"/>
      <c r="D58" s="179">
        <f>+D53+D48+D43</f>
        <v>186677904</v>
      </c>
      <c r="E58" s="67">
        <f>+E53+E48+E43</f>
        <v>158677128</v>
      </c>
      <c r="F58" s="67">
        <f>+F53+F48+F43</f>
        <v>28000776</v>
      </c>
      <c r="G58" s="179">
        <f t="shared" ref="G58:BR58" si="219">+G53+G48+G43-G57</f>
        <v>9119329.3999999985</v>
      </c>
      <c r="H58" s="179">
        <f t="shared" si="219"/>
        <v>2319934</v>
      </c>
      <c r="I58" s="179">
        <f t="shared" si="219"/>
        <v>13061904</v>
      </c>
      <c r="J58" s="179">
        <f t="shared" si="219"/>
        <v>3940725.6000000006</v>
      </c>
      <c r="K58" s="179">
        <f t="shared" si="219"/>
        <v>2319934</v>
      </c>
      <c r="L58" s="179">
        <f t="shared" si="219"/>
        <v>0</v>
      </c>
      <c r="M58" s="179">
        <f t="shared" si="219"/>
        <v>10159668.800000001</v>
      </c>
      <c r="N58" s="179">
        <f t="shared" si="219"/>
        <v>2165738</v>
      </c>
      <c r="O58" s="179">
        <f t="shared" si="219"/>
        <v>12840756</v>
      </c>
      <c r="P58" s="179">
        <f t="shared" si="219"/>
        <v>2679228.2000000002</v>
      </c>
      <c r="Q58" s="179">
        <f t="shared" si="219"/>
        <v>2165738</v>
      </c>
      <c r="R58" s="179">
        <f t="shared" si="219"/>
        <v>0</v>
      </c>
      <c r="S58" s="179">
        <f t="shared" si="219"/>
        <v>9882157.8666666672</v>
      </c>
      <c r="T58" s="179">
        <f t="shared" si="219"/>
        <v>2319934</v>
      </c>
      <c r="U58" s="179">
        <f t="shared" si="219"/>
        <v>13061914</v>
      </c>
      <c r="V58" s="179">
        <f t="shared" si="219"/>
        <v>3177896.1333333333</v>
      </c>
      <c r="W58" s="179">
        <f t="shared" si="219"/>
        <v>2319934</v>
      </c>
      <c r="X58" s="179">
        <f t="shared" si="219"/>
        <v>0</v>
      </c>
      <c r="Y58" s="179">
        <f t="shared" si="219"/>
        <v>9830571</v>
      </c>
      <c r="Z58" s="179">
        <f t="shared" si="219"/>
        <v>2268535</v>
      </c>
      <c r="AA58" s="179">
        <f t="shared" si="219"/>
        <v>12988195</v>
      </c>
      <c r="AB58" s="179">
        <f t="shared" si="219"/>
        <v>3155765</v>
      </c>
      <c r="AC58" s="179">
        <f t="shared" si="219"/>
        <v>2268535</v>
      </c>
      <c r="AD58" s="179">
        <f t="shared" si="219"/>
        <v>0</v>
      </c>
      <c r="AE58" s="179">
        <f t="shared" si="219"/>
        <v>9868533</v>
      </c>
      <c r="AF58" s="179">
        <f t="shared" si="219"/>
        <v>2319934</v>
      </c>
      <c r="AG58" s="179">
        <f t="shared" si="219"/>
        <v>13061914</v>
      </c>
      <c r="AH58" s="179">
        <f t="shared" si="219"/>
        <v>3191522</v>
      </c>
      <c r="AI58" s="179">
        <f t="shared" si="219"/>
        <v>2319934</v>
      </c>
      <c r="AJ58" s="179">
        <f t="shared" si="219"/>
        <v>0</v>
      </c>
      <c r="AK58" s="179">
        <f t="shared" si="219"/>
        <v>9893789</v>
      </c>
      <c r="AL58" s="179">
        <f t="shared" si="219"/>
        <v>2268535</v>
      </c>
      <c r="AM58" s="179">
        <f t="shared" si="219"/>
        <v>12988195</v>
      </c>
      <c r="AN58" s="179">
        <f t="shared" si="219"/>
        <v>3092547</v>
      </c>
      <c r="AO58" s="179">
        <f t="shared" si="219"/>
        <v>2268535</v>
      </c>
      <c r="AP58" s="179">
        <f t="shared" si="219"/>
        <v>0</v>
      </c>
      <c r="AQ58" s="179" t="e">
        <f t="shared" si="219"/>
        <v>#REF!</v>
      </c>
      <c r="AR58" s="179" t="e">
        <f t="shared" si="219"/>
        <v>#REF!</v>
      </c>
      <c r="AS58" s="179">
        <f t="shared" si="219"/>
        <v>13061914</v>
      </c>
      <c r="AT58" s="179" t="e">
        <f t="shared" si="219"/>
        <v>#REF!</v>
      </c>
      <c r="AU58" s="179">
        <f t="shared" si="219"/>
        <v>2319934</v>
      </c>
      <c r="AV58" s="179" t="e">
        <f t="shared" si="219"/>
        <v>#REF!</v>
      </c>
      <c r="AW58" s="179" t="e">
        <f t="shared" si="219"/>
        <v>#REF!</v>
      </c>
      <c r="AX58" s="179" t="e">
        <f t="shared" si="219"/>
        <v>#REF!</v>
      </c>
      <c r="AY58" s="179">
        <f t="shared" si="219"/>
        <v>13061914</v>
      </c>
      <c r="AZ58" s="179" t="e">
        <f t="shared" si="219"/>
        <v>#REF!</v>
      </c>
      <c r="BA58" s="179">
        <f t="shared" si="219"/>
        <v>2319934</v>
      </c>
      <c r="BB58" s="179" t="e">
        <f t="shared" si="219"/>
        <v>#REF!</v>
      </c>
      <c r="BC58" s="179" t="e">
        <f t="shared" si="219"/>
        <v>#REF!</v>
      </c>
      <c r="BD58" s="179" t="e">
        <f t="shared" si="219"/>
        <v>#REF!</v>
      </c>
      <c r="BE58" s="179">
        <f t="shared" si="219"/>
        <v>12988195</v>
      </c>
      <c r="BF58" s="179" t="e">
        <f t="shared" si="219"/>
        <v>#REF!</v>
      </c>
      <c r="BG58" s="179">
        <f t="shared" si="219"/>
        <v>2268535</v>
      </c>
      <c r="BH58" s="179" t="e">
        <f t="shared" si="219"/>
        <v>#REF!</v>
      </c>
      <c r="BI58" s="179" t="e">
        <f t="shared" si="219"/>
        <v>#REF!</v>
      </c>
      <c r="BJ58" s="179" t="e">
        <f t="shared" si="219"/>
        <v>#REF!</v>
      </c>
      <c r="BK58" s="179">
        <f t="shared" si="219"/>
        <v>13061914</v>
      </c>
      <c r="BL58" s="179" t="e">
        <f t="shared" si="219"/>
        <v>#REF!</v>
      </c>
      <c r="BM58" s="179">
        <f t="shared" si="219"/>
        <v>2319934</v>
      </c>
      <c r="BN58" s="179" t="e">
        <f t="shared" si="219"/>
        <v>#REF!</v>
      </c>
      <c r="BO58" s="179" t="e">
        <f t="shared" si="219"/>
        <v>#REF!</v>
      </c>
      <c r="BP58" s="179" t="e">
        <f t="shared" si="219"/>
        <v>#REF!</v>
      </c>
      <c r="BQ58" s="179">
        <f t="shared" si="219"/>
        <v>14213269</v>
      </c>
      <c r="BR58" s="179" t="e">
        <f t="shared" si="219"/>
        <v>#REF!</v>
      </c>
      <c r="BS58" s="179">
        <f t="shared" ref="BS58:CC58" si="220">+BS53+BS48+BS43-BS57</f>
        <v>2529190</v>
      </c>
      <c r="BT58" s="179" t="e">
        <f t="shared" si="220"/>
        <v>#REF!</v>
      </c>
      <c r="BU58" s="179" t="e">
        <f t="shared" si="220"/>
        <v>#REF!</v>
      </c>
      <c r="BV58" s="179" t="e">
        <f t="shared" si="220"/>
        <v>#REF!</v>
      </c>
      <c r="BW58" s="179">
        <f t="shared" si="220"/>
        <v>13061914</v>
      </c>
      <c r="BX58" s="179" t="e">
        <f t="shared" si="220"/>
        <v>#REF!</v>
      </c>
      <c r="BY58" s="179">
        <f t="shared" si="220"/>
        <v>2319934</v>
      </c>
      <c r="BZ58" s="179" t="e">
        <f t="shared" si="220"/>
        <v>#REF!</v>
      </c>
      <c r="CA58" s="179" t="e">
        <f t="shared" si="220"/>
        <v>#REF!</v>
      </c>
      <c r="CB58" s="179" t="e">
        <f t="shared" si="220"/>
        <v>#REF!</v>
      </c>
      <c r="CC58" s="179" t="e">
        <f t="shared" si="220"/>
        <v>#REF!</v>
      </c>
    </row>
    <row r="59" spans="2:82" s="185" customFormat="1" x14ac:dyDescent="0.25">
      <c r="B59" s="181"/>
      <c r="C59" s="181"/>
      <c r="D59" s="182"/>
      <c r="E59" s="183"/>
      <c r="F59" s="183"/>
      <c r="G59" s="182">
        <v>9119329</v>
      </c>
      <c r="H59" s="182"/>
      <c r="I59" s="182"/>
      <c r="J59" s="182"/>
      <c r="K59" s="182"/>
      <c r="L59" s="182"/>
      <c r="M59" s="182"/>
      <c r="N59" s="182"/>
      <c r="O59" s="182"/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182"/>
      <c r="AA59" s="182"/>
      <c r="AB59" s="182"/>
      <c r="AC59" s="182"/>
      <c r="AD59" s="182"/>
      <c r="AE59" s="182"/>
      <c r="AF59" s="182"/>
      <c r="AG59" s="182"/>
      <c r="AH59" s="182"/>
      <c r="AI59" s="182"/>
      <c r="AJ59" s="182"/>
      <c r="AK59" s="182">
        <f>+AK58+AE58+Y58+S58+M58+G58</f>
        <v>58754049.06666667</v>
      </c>
      <c r="AL59" s="182">
        <f>+AL58+AF58+Z58+T58+N58+H58</f>
        <v>13662610</v>
      </c>
      <c r="AM59" s="182"/>
      <c r="AN59" s="182"/>
      <c r="AO59" s="182"/>
      <c r="AP59" s="182"/>
      <c r="AQ59" s="182"/>
      <c r="AR59" s="182"/>
      <c r="AS59" s="182"/>
      <c r="AT59" s="182"/>
      <c r="AU59" s="182"/>
      <c r="AV59" s="182"/>
      <c r="AW59" s="182"/>
      <c r="AX59" s="182"/>
      <c r="AY59" s="182"/>
      <c r="AZ59" s="182"/>
      <c r="BA59" s="182"/>
      <c r="BB59" s="182"/>
      <c r="BC59" s="182"/>
      <c r="BD59" s="182"/>
      <c r="BE59" s="182"/>
      <c r="BF59" s="182"/>
      <c r="BG59" s="182"/>
      <c r="BH59" s="182"/>
      <c r="BI59" s="182"/>
      <c r="BJ59" s="182"/>
      <c r="BK59" s="182"/>
      <c r="BL59" s="182"/>
      <c r="BM59" s="182"/>
      <c r="BN59" s="182"/>
      <c r="BO59" s="182"/>
      <c r="BP59" s="182"/>
      <c r="BQ59" s="182"/>
      <c r="BR59" s="182"/>
      <c r="BS59" s="182"/>
      <c r="BT59" s="182"/>
      <c r="BU59" s="182"/>
      <c r="BV59" s="182"/>
      <c r="BW59" s="182"/>
      <c r="BX59" s="182"/>
      <c r="BY59" s="182"/>
      <c r="BZ59" s="182"/>
      <c r="CA59" s="182"/>
      <c r="CB59" s="182"/>
      <c r="CC59" s="182"/>
      <c r="CD59" s="184"/>
    </row>
    <row r="60" spans="2:82" ht="16.5" customHeight="1" x14ac:dyDescent="0.25">
      <c r="B60" s="186" t="s">
        <v>93</v>
      </c>
      <c r="C60" s="187"/>
      <c r="D60" s="187"/>
      <c r="E60" s="116"/>
      <c r="F60" s="116"/>
      <c r="G60" s="117">
        <f>+G58-G59</f>
        <v>0.39999999850988388</v>
      </c>
      <c r="H60" s="188">
        <f>5410242-G35</f>
        <v>-0.39999999944120646</v>
      </c>
      <c r="I60" s="116"/>
      <c r="J60" s="116"/>
      <c r="K60" s="116"/>
      <c r="L60" s="116"/>
      <c r="M60" s="117"/>
      <c r="N60" s="188"/>
      <c r="O60" s="116"/>
      <c r="P60" s="116"/>
      <c r="Q60" s="116"/>
      <c r="R60" s="116"/>
      <c r="S60" s="117"/>
      <c r="T60" s="116"/>
      <c r="U60" s="116"/>
      <c r="V60" s="116"/>
      <c r="W60" s="116"/>
      <c r="X60" s="116"/>
      <c r="Y60" s="117"/>
      <c r="Z60" s="188"/>
      <c r="AA60" s="116"/>
      <c r="AB60" s="116"/>
      <c r="AC60" s="116"/>
      <c r="AD60" s="116"/>
      <c r="AE60" s="117"/>
      <c r="AF60" s="188"/>
      <c r="AG60" s="116"/>
      <c r="AH60" s="116"/>
      <c r="AI60" s="116"/>
      <c r="AJ60" s="116"/>
      <c r="AK60" s="117"/>
      <c r="AL60" s="188"/>
      <c r="AM60" s="116"/>
      <c r="AN60" s="116"/>
      <c r="AO60" s="116"/>
      <c r="AP60" s="116"/>
      <c r="AQ60" s="117"/>
      <c r="AR60" s="188"/>
      <c r="AS60" s="116"/>
      <c r="AT60" s="116"/>
      <c r="AU60" s="116"/>
      <c r="AV60" s="116"/>
      <c r="AW60" s="117"/>
      <c r="AX60" s="188"/>
      <c r="AY60" s="116"/>
      <c r="AZ60" s="116"/>
      <c r="BA60" s="116"/>
      <c r="BB60" s="116"/>
      <c r="BC60" s="117"/>
      <c r="BD60" s="188"/>
      <c r="BE60" s="116"/>
      <c r="BF60" s="116"/>
      <c r="BG60" s="116"/>
      <c r="BH60" s="116"/>
      <c r="BI60" s="117"/>
      <c r="BJ60" s="188"/>
      <c r="BK60" s="116"/>
      <c r="BL60" s="116"/>
      <c r="BM60" s="116"/>
      <c r="BN60" s="116"/>
      <c r="BO60" s="117"/>
      <c r="BP60" s="188"/>
      <c r="BQ60" s="116"/>
      <c r="BR60" s="116"/>
      <c r="BS60" s="116"/>
      <c r="BT60" s="116"/>
      <c r="BU60" s="117"/>
      <c r="BV60" s="188"/>
      <c r="BW60" s="116"/>
      <c r="BX60" s="116"/>
      <c r="BY60" s="116"/>
      <c r="BZ60" s="116"/>
      <c r="CA60" s="189" t="s">
        <v>94</v>
      </c>
      <c r="CB60" s="190"/>
      <c r="CC60" s="190"/>
    </row>
    <row r="61" spans="2:82" ht="16.5" customHeight="1" x14ac:dyDescent="0.25">
      <c r="B61" s="331" t="s">
        <v>95</v>
      </c>
      <c r="C61" s="331"/>
      <c r="D61" s="331"/>
      <c r="E61" s="121"/>
      <c r="F61" s="121"/>
      <c r="G61" s="122">
        <f>+J43+G57</f>
        <v>2496865.6000000006</v>
      </c>
      <c r="H61" s="121">
        <v>0</v>
      </c>
      <c r="I61" s="121"/>
      <c r="J61" s="123">
        <f>+I43-G43</f>
        <v>2495006.6000000006</v>
      </c>
      <c r="K61" s="121">
        <v>0</v>
      </c>
      <c r="L61" s="121">
        <f>+L43</f>
        <v>0</v>
      </c>
      <c r="M61" s="122">
        <f>+P43+M57</f>
        <v>2303504.2000000002</v>
      </c>
      <c r="N61" s="121">
        <v>0</v>
      </c>
      <c r="O61" s="121"/>
      <c r="P61" s="123">
        <f>+O43-M43</f>
        <v>2301645.2000000002</v>
      </c>
      <c r="Q61" s="121">
        <v>0</v>
      </c>
      <c r="R61" s="121">
        <f>+R43</f>
        <v>0</v>
      </c>
      <c r="S61" s="122">
        <f>+V43+S57</f>
        <v>2043032.1333333333</v>
      </c>
      <c r="T61" s="121">
        <v>0</v>
      </c>
      <c r="U61" s="121"/>
      <c r="V61" s="123">
        <f>+U43-S43</f>
        <v>2041172.1333333328</v>
      </c>
      <c r="W61" s="121">
        <v>0</v>
      </c>
      <c r="X61" s="121">
        <f>+X43</f>
        <v>0</v>
      </c>
      <c r="Y61" s="122">
        <f>+AB43+Y57</f>
        <v>1910566</v>
      </c>
      <c r="Z61" s="121">
        <v>0</v>
      </c>
      <c r="AA61" s="121"/>
      <c r="AB61" s="123">
        <f>+AA43-Y43</f>
        <v>1908707</v>
      </c>
      <c r="AC61" s="121">
        <v>0</v>
      </c>
      <c r="AD61" s="121">
        <f>+AD43</f>
        <v>0</v>
      </c>
      <c r="AE61" s="122">
        <f>+AH43+AE57</f>
        <v>1910566</v>
      </c>
      <c r="AF61" s="121">
        <v>0</v>
      </c>
      <c r="AG61" s="121"/>
      <c r="AH61" s="123">
        <f>+AG43-AE43</f>
        <v>1908707</v>
      </c>
      <c r="AI61" s="121">
        <v>0</v>
      </c>
      <c r="AJ61" s="121">
        <f>+AJ43</f>
        <v>0</v>
      </c>
      <c r="AK61" s="122">
        <f>+AN43+AK57</f>
        <v>1858581</v>
      </c>
      <c r="AL61" s="121">
        <v>0</v>
      </c>
      <c r="AM61" s="121"/>
      <c r="AN61" s="123">
        <f>+AM43-AK43</f>
        <v>1856722</v>
      </c>
      <c r="AO61" s="121">
        <v>0</v>
      </c>
      <c r="AP61" s="121">
        <f>+AP43</f>
        <v>0</v>
      </c>
      <c r="AQ61" s="122" t="e">
        <f>+AT43+AQ57</f>
        <v>#REF!</v>
      </c>
      <c r="AR61" s="121">
        <v>0</v>
      </c>
      <c r="AS61" s="121"/>
      <c r="AT61" s="121" t="e">
        <f>+AS43-AQ43</f>
        <v>#REF!</v>
      </c>
      <c r="AU61" s="121">
        <v>0</v>
      </c>
      <c r="AV61" s="121" t="e">
        <f>+AV43</f>
        <v>#REF!</v>
      </c>
      <c r="AW61" s="122" t="e">
        <f>+AZ43+AW57</f>
        <v>#REF!</v>
      </c>
      <c r="AX61" s="121">
        <v>0</v>
      </c>
      <c r="AY61" s="121"/>
      <c r="AZ61" s="121" t="e">
        <f>+AY43-AW43</f>
        <v>#REF!</v>
      </c>
      <c r="BA61" s="121">
        <v>0</v>
      </c>
      <c r="BB61" s="121" t="e">
        <f>+BB43</f>
        <v>#REF!</v>
      </c>
      <c r="BC61" s="122" t="e">
        <f>+BF43+BC57</f>
        <v>#REF!</v>
      </c>
      <c r="BD61" s="121">
        <v>0</v>
      </c>
      <c r="BE61" s="121"/>
      <c r="BF61" s="121" t="e">
        <f>+BE43-BC43</f>
        <v>#REF!</v>
      </c>
      <c r="BG61" s="121">
        <v>0</v>
      </c>
      <c r="BH61" s="121" t="e">
        <f>+BH43</f>
        <v>#REF!</v>
      </c>
      <c r="BI61" s="122" t="e">
        <f>+BL43+BI57</f>
        <v>#REF!</v>
      </c>
      <c r="BJ61" s="121">
        <v>0</v>
      </c>
      <c r="BK61" s="121"/>
      <c r="BL61" s="121" t="e">
        <f>+BK43-BI43</f>
        <v>#REF!</v>
      </c>
      <c r="BM61" s="121">
        <v>0</v>
      </c>
      <c r="BN61" s="121" t="e">
        <f>+BN43</f>
        <v>#REF!</v>
      </c>
      <c r="BO61" s="122" t="e">
        <f>+BR43+BO57</f>
        <v>#REF!</v>
      </c>
      <c r="BP61" s="121">
        <v>0</v>
      </c>
      <c r="BQ61" s="121"/>
      <c r="BR61" s="121" t="e">
        <f>+BQ43-BO43</f>
        <v>#REF!</v>
      </c>
      <c r="BS61" s="121">
        <v>0</v>
      </c>
      <c r="BT61" s="121" t="e">
        <f>+BT43</f>
        <v>#REF!</v>
      </c>
      <c r="BU61" s="122" t="e">
        <f>+BX43+BU57</f>
        <v>#REF!</v>
      </c>
      <c r="BV61" s="121">
        <v>0</v>
      </c>
      <c r="BW61" s="121"/>
      <c r="BX61" s="123" t="e">
        <f>+BW43-BU43</f>
        <v>#REF!</v>
      </c>
      <c r="BY61" s="121">
        <v>0</v>
      </c>
      <c r="BZ61" s="121" t="e">
        <f>+BZ43</f>
        <v>#REF!</v>
      </c>
      <c r="CA61" s="191" t="e">
        <f t="shared" ref="CA61:CB63" si="221">+G61+M61+S61+Y61+AE61+AK61++AQ61+AW61+BC61+BI61+BO61+BU61</f>
        <v>#REF!</v>
      </c>
      <c r="CB61" s="53">
        <f t="shared" si="221"/>
        <v>0</v>
      </c>
      <c r="CC61" s="191" t="e">
        <f t="shared" ref="CC61:CC63" si="222">+E61-CA61</f>
        <v>#REF!</v>
      </c>
    </row>
    <row r="62" spans="2:82" ht="15" customHeight="1" x14ac:dyDescent="0.25">
      <c r="B62" s="331" t="s">
        <v>96</v>
      </c>
      <c r="C62" s="331"/>
      <c r="D62" s="331"/>
      <c r="E62" s="105"/>
      <c r="F62" s="105"/>
      <c r="G62" s="126">
        <f>+J48+G54+G55+G56</f>
        <v>1143463</v>
      </c>
      <c r="H62" s="105">
        <v>0</v>
      </c>
      <c r="I62" s="105"/>
      <c r="J62" s="127">
        <f>+I48-G48+G54</f>
        <v>1143463</v>
      </c>
      <c r="K62" s="105">
        <v>0</v>
      </c>
      <c r="L62" s="105">
        <f>+L48</f>
        <v>0</v>
      </c>
      <c r="M62" s="126">
        <f>+P48+M54+M55+M56</f>
        <v>75327</v>
      </c>
      <c r="N62" s="105">
        <v>0</v>
      </c>
      <c r="O62" s="105"/>
      <c r="P62" s="127">
        <f>+O48-M48+M54</f>
        <v>75327</v>
      </c>
      <c r="Q62" s="105">
        <v>0</v>
      </c>
      <c r="R62" s="105">
        <f>+R48</f>
        <v>0</v>
      </c>
      <c r="S62" s="126">
        <f>+V48+S54+S55+S56</f>
        <v>834468</v>
      </c>
      <c r="T62" s="105">
        <v>0</v>
      </c>
      <c r="U62" s="105"/>
      <c r="V62" s="127">
        <f>+U48-S48+S54</f>
        <v>834468</v>
      </c>
      <c r="W62" s="105">
        <v>0</v>
      </c>
      <c r="X62" s="105">
        <f>+X48</f>
        <v>0</v>
      </c>
      <c r="Y62" s="126">
        <f>+AB48+Y54+Y55+Y56</f>
        <v>944802</v>
      </c>
      <c r="Z62" s="105">
        <v>0</v>
      </c>
      <c r="AA62" s="105"/>
      <c r="AB62" s="127">
        <f>+AA48-Y48+Y54</f>
        <v>944802</v>
      </c>
      <c r="AC62" s="105">
        <v>0</v>
      </c>
      <c r="AD62" s="105">
        <f>+AD48</f>
        <v>0</v>
      </c>
      <c r="AE62" s="126">
        <f>+AH48+AE54+AE55+AE56</f>
        <v>980559</v>
      </c>
      <c r="AF62" s="105">
        <v>0</v>
      </c>
      <c r="AG62" s="105"/>
      <c r="AH62" s="127">
        <f>+AG48-AE48+AE54</f>
        <v>980559</v>
      </c>
      <c r="AI62" s="105">
        <v>0</v>
      </c>
      <c r="AJ62" s="105">
        <f>+AJ48</f>
        <v>0</v>
      </c>
      <c r="AK62" s="126">
        <f>+AN48+AK54+AK55+AK56</f>
        <v>933569</v>
      </c>
      <c r="AL62" s="105">
        <v>0</v>
      </c>
      <c r="AM62" s="105"/>
      <c r="AN62" s="127">
        <f>+AM48-AK48+AK54</f>
        <v>933569</v>
      </c>
      <c r="AO62" s="105">
        <v>0</v>
      </c>
      <c r="AP62" s="105">
        <f>+AP48</f>
        <v>0</v>
      </c>
      <c r="AQ62" s="126" t="e">
        <f>+AT48+AQ54+AQ55+AQ56</f>
        <v>#REF!</v>
      </c>
      <c r="AR62" s="105">
        <v>0</v>
      </c>
      <c r="AS62" s="105"/>
      <c r="AT62" s="105" t="e">
        <f>+AS48-AQ48+AQ54</f>
        <v>#REF!</v>
      </c>
      <c r="AU62" s="105">
        <v>0</v>
      </c>
      <c r="AV62" s="105" t="e">
        <f>+AV48</f>
        <v>#REF!</v>
      </c>
      <c r="AW62" s="126" t="e">
        <f>+AZ48+AW54+AW55+AW56</f>
        <v>#REF!</v>
      </c>
      <c r="AX62" s="105">
        <v>0</v>
      </c>
      <c r="AY62" s="105"/>
      <c r="AZ62" s="105" t="e">
        <f>+AY48-AW48+AW54</f>
        <v>#REF!</v>
      </c>
      <c r="BA62" s="105">
        <v>0</v>
      </c>
      <c r="BB62" s="105" t="e">
        <f>+BB48</f>
        <v>#REF!</v>
      </c>
      <c r="BC62" s="126" t="e">
        <f>+BF48+BC54+BC55+BC56</f>
        <v>#REF!</v>
      </c>
      <c r="BD62" s="105">
        <v>0</v>
      </c>
      <c r="BE62" s="105"/>
      <c r="BF62" s="105" t="e">
        <f>+BE48-BC48+BC54</f>
        <v>#REF!</v>
      </c>
      <c r="BG62" s="105">
        <v>0</v>
      </c>
      <c r="BH62" s="105">
        <f>+BH48</f>
        <v>0</v>
      </c>
      <c r="BI62" s="126" t="e">
        <f>+BL48+BI54+BI55+BI56</f>
        <v>#REF!</v>
      </c>
      <c r="BJ62" s="105">
        <v>0</v>
      </c>
      <c r="BK62" s="105"/>
      <c r="BL62" s="105" t="e">
        <f>+BK48-BI48+BI54</f>
        <v>#REF!</v>
      </c>
      <c r="BM62" s="105">
        <v>0</v>
      </c>
      <c r="BN62" s="105" t="e">
        <f>+BN48</f>
        <v>#REF!</v>
      </c>
      <c r="BO62" s="126" t="e">
        <f>+BR48+BO54+BO55+BO56</f>
        <v>#REF!</v>
      </c>
      <c r="BP62" s="105">
        <v>0</v>
      </c>
      <c r="BQ62" s="105"/>
      <c r="BR62" s="105" t="e">
        <f>+BQ48-BO48+BO54</f>
        <v>#REF!</v>
      </c>
      <c r="BS62" s="105">
        <v>0</v>
      </c>
      <c r="BT62" s="105" t="e">
        <f>+BT48</f>
        <v>#REF!</v>
      </c>
      <c r="BU62" s="126" t="e">
        <f>+BX48+BU54+BU55+BU56</f>
        <v>#REF!</v>
      </c>
      <c r="BV62" s="105">
        <v>0</v>
      </c>
      <c r="BW62" s="105"/>
      <c r="BX62" s="127" t="e">
        <f>+BW48-BU48+BU54</f>
        <v>#REF!</v>
      </c>
      <c r="BY62" s="105">
        <v>0</v>
      </c>
      <c r="BZ62" s="105" t="e">
        <f>+BZ48</f>
        <v>#REF!</v>
      </c>
      <c r="CA62" s="191" t="e">
        <f t="shared" si="221"/>
        <v>#REF!</v>
      </c>
      <c r="CB62" s="53">
        <f t="shared" si="221"/>
        <v>0</v>
      </c>
      <c r="CC62" s="191" t="e">
        <f t="shared" si="222"/>
        <v>#REF!</v>
      </c>
    </row>
    <row r="63" spans="2:82" ht="15" customHeight="1" x14ac:dyDescent="0.25">
      <c r="B63" s="331" t="s">
        <v>97</v>
      </c>
      <c r="C63" s="331"/>
      <c r="D63" s="331"/>
      <c r="E63" s="105"/>
      <c r="F63" s="105"/>
      <c r="G63" s="126">
        <f>+J53</f>
        <v>302256</v>
      </c>
      <c r="H63" s="105">
        <v>0</v>
      </c>
      <c r="I63" s="105"/>
      <c r="J63" s="127">
        <f>+I53-G53</f>
        <v>302256</v>
      </c>
      <c r="K63" s="105">
        <v>0</v>
      </c>
      <c r="L63" s="105">
        <f>+L53</f>
        <v>0</v>
      </c>
      <c r="M63" s="126">
        <f>+P53</f>
        <v>302256</v>
      </c>
      <c r="N63" s="105">
        <v>0</v>
      </c>
      <c r="O63" s="105"/>
      <c r="P63" s="127">
        <f>+O53-M53</f>
        <v>302256</v>
      </c>
      <c r="Q63" s="105">
        <v>0</v>
      </c>
      <c r="R63" s="105">
        <f>+R53</f>
        <v>0</v>
      </c>
      <c r="S63" s="126">
        <f>+V53</f>
        <v>302256</v>
      </c>
      <c r="T63" s="105">
        <v>0</v>
      </c>
      <c r="U63" s="105"/>
      <c r="V63" s="127">
        <f>+U53-S53</f>
        <v>302256</v>
      </c>
      <c r="W63" s="105">
        <v>0</v>
      </c>
      <c r="X63" s="105">
        <f>+X53</f>
        <v>0</v>
      </c>
      <c r="Y63" s="126">
        <f>+AB53</f>
        <v>302256</v>
      </c>
      <c r="Z63" s="105">
        <v>0</v>
      </c>
      <c r="AA63" s="105"/>
      <c r="AB63" s="127">
        <f>+AA53-Y53</f>
        <v>302256</v>
      </c>
      <c r="AC63" s="105">
        <v>0</v>
      </c>
      <c r="AD63" s="105">
        <f>+AD53</f>
        <v>0</v>
      </c>
      <c r="AE63" s="126">
        <f>+AH53</f>
        <v>302256</v>
      </c>
      <c r="AF63" s="105">
        <v>0</v>
      </c>
      <c r="AG63" s="105"/>
      <c r="AH63" s="127">
        <f>+AG53-AE53</f>
        <v>302256</v>
      </c>
      <c r="AI63" s="105">
        <v>0</v>
      </c>
      <c r="AJ63" s="105">
        <f>+AJ53</f>
        <v>0</v>
      </c>
      <c r="AK63" s="126">
        <f>+AN53</f>
        <v>302256</v>
      </c>
      <c r="AL63" s="105">
        <v>0</v>
      </c>
      <c r="AM63" s="105"/>
      <c r="AN63" s="127">
        <f>+AM53-AK53</f>
        <v>302256</v>
      </c>
      <c r="AO63" s="105">
        <v>0</v>
      </c>
      <c r="AP63" s="105">
        <f>+AP53</f>
        <v>0</v>
      </c>
      <c r="AQ63" s="126" t="e">
        <f>+AT53</f>
        <v>#REF!</v>
      </c>
      <c r="AR63" s="105">
        <v>0</v>
      </c>
      <c r="AS63" s="105"/>
      <c r="AT63" s="105" t="e">
        <f>+AS53-AQ53</f>
        <v>#REF!</v>
      </c>
      <c r="AU63" s="105">
        <v>0</v>
      </c>
      <c r="AV63" s="105" t="e">
        <f>+AV53</f>
        <v>#REF!</v>
      </c>
      <c r="AW63" s="126" t="e">
        <f>+AZ53</f>
        <v>#REF!</v>
      </c>
      <c r="AX63" s="105">
        <v>0</v>
      </c>
      <c r="AY63" s="105"/>
      <c r="AZ63" s="105" t="e">
        <f>+AY53-AW53</f>
        <v>#REF!</v>
      </c>
      <c r="BA63" s="105">
        <v>0</v>
      </c>
      <c r="BB63" s="105" t="e">
        <f>+BB53</f>
        <v>#REF!</v>
      </c>
      <c r="BC63" s="126" t="e">
        <f>+BF53</f>
        <v>#REF!</v>
      </c>
      <c r="BD63" s="105">
        <v>0</v>
      </c>
      <c r="BE63" s="105"/>
      <c r="BF63" s="105" t="e">
        <f>+BE53-BC53</f>
        <v>#REF!</v>
      </c>
      <c r="BG63" s="105">
        <v>0</v>
      </c>
      <c r="BH63" s="105" t="e">
        <f>+BH53</f>
        <v>#REF!</v>
      </c>
      <c r="BI63" s="126" t="e">
        <f>+BL53</f>
        <v>#REF!</v>
      </c>
      <c r="BJ63" s="105">
        <v>0</v>
      </c>
      <c r="BK63" s="105"/>
      <c r="BL63" s="105" t="e">
        <f>+BK53-BI53</f>
        <v>#REF!</v>
      </c>
      <c r="BM63" s="105">
        <v>0</v>
      </c>
      <c r="BN63" s="105" t="e">
        <f>+BN53</f>
        <v>#REF!</v>
      </c>
      <c r="BO63" s="126" t="e">
        <f>+BR53</f>
        <v>#REF!</v>
      </c>
      <c r="BP63" s="105">
        <v>0</v>
      </c>
      <c r="BQ63" s="105"/>
      <c r="BR63" s="105" t="e">
        <f>+BQ53-BO53</f>
        <v>#REF!</v>
      </c>
      <c r="BS63" s="105">
        <v>0</v>
      </c>
      <c r="BT63" s="105" t="e">
        <f>+BT53</f>
        <v>#REF!</v>
      </c>
      <c r="BU63" s="126" t="e">
        <f>+BX53</f>
        <v>#REF!</v>
      </c>
      <c r="BV63" s="105">
        <v>0</v>
      </c>
      <c r="BW63" s="105"/>
      <c r="BX63" s="127" t="e">
        <f>+BW53-BU53</f>
        <v>#REF!</v>
      </c>
      <c r="BY63" s="105">
        <v>0</v>
      </c>
      <c r="BZ63" s="105" t="e">
        <f>+BZ53</f>
        <v>#REF!</v>
      </c>
      <c r="CA63" s="191" t="e">
        <f t="shared" si="221"/>
        <v>#REF!</v>
      </c>
      <c r="CB63" s="53">
        <f t="shared" si="221"/>
        <v>0</v>
      </c>
      <c r="CC63" s="191" t="e">
        <f t="shared" si="222"/>
        <v>#REF!</v>
      </c>
    </row>
    <row r="64" spans="2:82" s="174" customFormat="1" x14ac:dyDescent="0.25">
      <c r="B64" s="399" t="s">
        <v>98</v>
      </c>
      <c r="C64" s="399"/>
      <c r="D64" s="173"/>
      <c r="E64" s="173"/>
      <c r="F64" s="173"/>
      <c r="G64" s="173">
        <f>+G61+G62+G63</f>
        <v>3942584.6000000006</v>
      </c>
      <c r="H64" s="173">
        <f>+H54+H61+H63</f>
        <v>0</v>
      </c>
      <c r="I64" s="173">
        <f>+I54+I61+I63</f>
        <v>0</v>
      </c>
      <c r="J64" s="173">
        <f>+J61+J62+J63</f>
        <v>3940725.6000000006</v>
      </c>
      <c r="K64" s="173">
        <f>+K54+K61+K63</f>
        <v>0</v>
      </c>
      <c r="L64" s="173">
        <f>+L54+L61+L63</f>
        <v>0</v>
      </c>
      <c r="M64" s="173">
        <f>+M61+M62+M63</f>
        <v>2681087.2000000002</v>
      </c>
      <c r="N64" s="173">
        <f>+N54+N61+N63</f>
        <v>0</v>
      </c>
      <c r="O64" s="173">
        <f>+O54+O61+O63</f>
        <v>0</v>
      </c>
      <c r="P64" s="173">
        <f>+P61+P62+P63</f>
        <v>2679228.2000000002</v>
      </c>
      <c r="Q64" s="173">
        <f>+Q54+Q61+Q63</f>
        <v>0</v>
      </c>
      <c r="R64" s="173">
        <f>+R54+R61+R63</f>
        <v>0</v>
      </c>
      <c r="S64" s="173">
        <f>+S61+S62+S63</f>
        <v>3179756.1333333333</v>
      </c>
      <c r="T64" s="173">
        <f>+T54+T61+T63</f>
        <v>0</v>
      </c>
      <c r="U64" s="173">
        <f>+U54+U61+U63</f>
        <v>0</v>
      </c>
      <c r="V64" s="173">
        <f>+V61+V62+V63</f>
        <v>3177896.1333333328</v>
      </c>
      <c r="W64" s="173">
        <f>+W54+W61+W63</f>
        <v>0</v>
      </c>
      <c r="X64" s="173">
        <f>+X54+X61+X63</f>
        <v>0</v>
      </c>
      <c r="Y64" s="173">
        <f>+Y61+Y62+Y63</f>
        <v>3157624</v>
      </c>
      <c r="Z64" s="173">
        <f>+Z54+Z61+Z63</f>
        <v>0</v>
      </c>
      <c r="AA64" s="173">
        <f>+AA54+AA61+AA63</f>
        <v>0</v>
      </c>
      <c r="AB64" s="173">
        <f>+AB61+AB62+AB63</f>
        <v>3155765</v>
      </c>
      <c r="AC64" s="173">
        <f>+AC54+AC61+AC63</f>
        <v>0</v>
      </c>
      <c r="AD64" s="173">
        <f>+AD54+AD61+AD63</f>
        <v>0</v>
      </c>
      <c r="AE64" s="173">
        <f>+AE61+AE62+AE63</f>
        <v>3193381</v>
      </c>
      <c r="AF64" s="173">
        <f>+AF54+AF61+AF63</f>
        <v>0</v>
      </c>
      <c r="AG64" s="173">
        <f>+AG54+AG61+AG63</f>
        <v>0</v>
      </c>
      <c r="AH64" s="173">
        <f>+AH61+AH62+AH63</f>
        <v>3191522</v>
      </c>
      <c r="AI64" s="173">
        <f>+AI54+AI61+AI63</f>
        <v>0</v>
      </c>
      <c r="AJ64" s="173">
        <f>+AJ54+AJ61+AJ63</f>
        <v>0</v>
      </c>
      <c r="AK64" s="173">
        <f>+AK61+AK62+AK63</f>
        <v>3094406</v>
      </c>
      <c r="AL64" s="173">
        <f>+AL54+AL61+AL63</f>
        <v>0</v>
      </c>
      <c r="AM64" s="173">
        <f>+AM54+AM61+AM63</f>
        <v>0</v>
      </c>
      <c r="AN64" s="173">
        <f>+AN61+AN62+AN63</f>
        <v>3092547</v>
      </c>
      <c r="AO64" s="173">
        <f>+AO54+AO61+AO63</f>
        <v>0</v>
      </c>
      <c r="AP64" s="173">
        <f>+AP54+AP61+AP63</f>
        <v>0</v>
      </c>
      <c r="AQ64" s="173" t="e">
        <f>+AQ61+AQ62+AQ63</f>
        <v>#REF!</v>
      </c>
      <c r="AR64" s="173" t="e">
        <f>+AR54+AR61+AR63</f>
        <v>#REF!</v>
      </c>
      <c r="AS64" s="173">
        <f>+AS54+AS61+AS63</f>
        <v>0</v>
      </c>
      <c r="AT64" s="173" t="e">
        <f>+AT61+AT62+AT63</f>
        <v>#REF!</v>
      </c>
      <c r="AU64" s="173">
        <f>+AU54+AU61+AU63</f>
        <v>0</v>
      </c>
      <c r="AV64" s="173" t="e">
        <f>+AV54+AV61+AV63</f>
        <v>#REF!</v>
      </c>
      <c r="AW64" s="173" t="e">
        <f>+AW61+AW62+AW63</f>
        <v>#REF!</v>
      </c>
      <c r="AX64" s="173" t="e">
        <f>+AX54+AX61+AX63</f>
        <v>#REF!</v>
      </c>
      <c r="AY64" s="173">
        <f>+AY54+AY61+AY63</f>
        <v>0</v>
      </c>
      <c r="AZ64" s="173" t="e">
        <f>+AZ61+AZ62+AZ63</f>
        <v>#REF!</v>
      </c>
      <c r="BA64" s="173">
        <f>+BA54+BA61+BA63</f>
        <v>0</v>
      </c>
      <c r="BB64" s="173" t="e">
        <f>+BB54+BB61+BB63</f>
        <v>#REF!</v>
      </c>
      <c r="BC64" s="173" t="e">
        <f>+BC61+BC62+BC63</f>
        <v>#REF!</v>
      </c>
      <c r="BD64" s="173" t="e">
        <f>+BD54+BD61+BD63</f>
        <v>#REF!</v>
      </c>
      <c r="BE64" s="173">
        <f>+BE54+BE61+BE63</f>
        <v>0</v>
      </c>
      <c r="BF64" s="173" t="e">
        <f>+BF61+BF62+BF63</f>
        <v>#REF!</v>
      </c>
      <c r="BG64" s="173">
        <f>+BG54+BG61+BG63</f>
        <v>0</v>
      </c>
      <c r="BH64" s="173" t="e">
        <f>+BH54+BH61+BH63</f>
        <v>#REF!</v>
      </c>
      <c r="BI64" s="173" t="e">
        <f>+BI61+BI62+BI63</f>
        <v>#REF!</v>
      </c>
      <c r="BJ64" s="173" t="e">
        <f>+BJ54+BJ61+BJ63</f>
        <v>#REF!</v>
      </c>
      <c r="BK64" s="173">
        <f>+BK54+BK61+BK63</f>
        <v>0</v>
      </c>
      <c r="BL64" s="173" t="e">
        <f>+BL61+BL62+BL63</f>
        <v>#REF!</v>
      </c>
      <c r="BM64" s="173">
        <f>+BM54+BM61+BM63</f>
        <v>0</v>
      </c>
      <c r="BN64" s="173" t="e">
        <f>+BN54+BN61+BN63</f>
        <v>#REF!</v>
      </c>
      <c r="BO64" s="173" t="e">
        <f>+BO61+BO62+BO63</f>
        <v>#REF!</v>
      </c>
      <c r="BP64" s="173" t="e">
        <f>+BP54+BP61+BP63</f>
        <v>#REF!</v>
      </c>
      <c r="BQ64" s="173">
        <f>+BQ54+BQ61+BQ63</f>
        <v>0</v>
      </c>
      <c r="BR64" s="173" t="e">
        <f>+BR61+BR62+BR63</f>
        <v>#REF!</v>
      </c>
      <c r="BS64" s="173">
        <f>+BS54+BS61+BS63</f>
        <v>0</v>
      </c>
      <c r="BT64" s="173" t="e">
        <f>+BT54+BT61+BT63</f>
        <v>#REF!</v>
      </c>
      <c r="BU64" s="173" t="e">
        <f>+BU61+BU62+BU63</f>
        <v>#REF!</v>
      </c>
      <c r="BV64" s="173" t="e">
        <f>+BV54+BV61+BV63</f>
        <v>#REF!</v>
      </c>
      <c r="BW64" s="173">
        <f>+BW54+BW61+BW63</f>
        <v>0</v>
      </c>
      <c r="BX64" s="173" t="e">
        <f>+BX61+BX62+BX63</f>
        <v>#REF!</v>
      </c>
      <c r="BY64" s="173">
        <f>+BY54+BY61+BY63</f>
        <v>0</v>
      </c>
      <c r="BZ64" s="173" t="e">
        <f>+BZ54+BZ61+BZ63</f>
        <v>#REF!</v>
      </c>
      <c r="CA64" s="173" t="e">
        <f>+CA61+CA62+CA63</f>
        <v>#REF!</v>
      </c>
      <c r="CB64" s="173"/>
      <c r="CC64" s="173" t="e">
        <f>+CC61+CC62+CC63</f>
        <v>#REF!</v>
      </c>
    </row>
    <row r="65" spans="2:81" x14ac:dyDescent="0.25">
      <c r="G65" s="192"/>
      <c r="H65" s="167"/>
      <c r="I65" s="131"/>
      <c r="J65" s="131"/>
      <c r="K65" s="131"/>
      <c r="L65" s="131"/>
      <c r="M65" s="192"/>
      <c r="N65" s="167"/>
      <c r="O65" s="131"/>
      <c r="P65" s="131"/>
      <c r="Q65" s="131"/>
      <c r="R65" s="131"/>
      <c r="S65" s="192"/>
      <c r="T65" s="167"/>
      <c r="U65" s="131"/>
      <c r="V65" s="131"/>
      <c r="W65" s="131"/>
      <c r="X65" s="131"/>
      <c r="Y65" s="192"/>
      <c r="Z65" s="167"/>
      <c r="AA65" s="131"/>
      <c r="AB65" s="131"/>
      <c r="AC65" s="131"/>
      <c r="AD65" s="131"/>
      <c r="AE65" s="192"/>
      <c r="AF65" s="167"/>
      <c r="AG65" s="131"/>
      <c r="AH65" s="131"/>
      <c r="AI65" s="131"/>
      <c r="AJ65" s="131"/>
      <c r="AK65" s="192"/>
      <c r="AL65" s="167"/>
      <c r="AM65" s="131"/>
      <c r="AN65" s="131"/>
      <c r="AO65" s="131"/>
      <c r="AP65" s="131"/>
      <c r="AQ65" s="131"/>
      <c r="AR65" s="131"/>
      <c r="AS65" s="131"/>
      <c r="AT65" s="131"/>
      <c r="AU65" s="131"/>
      <c r="AV65" s="131"/>
      <c r="AW65" s="131"/>
      <c r="AX65" s="131"/>
      <c r="AY65" s="131"/>
      <c r="AZ65" s="131"/>
      <c r="BA65" s="131"/>
      <c r="BB65" s="131"/>
      <c r="BC65" s="131"/>
      <c r="BD65" s="131"/>
      <c r="BE65" s="131"/>
      <c r="BF65" s="131"/>
      <c r="BG65" s="131"/>
      <c r="BH65" s="131"/>
      <c r="BI65" s="131"/>
      <c r="BJ65" s="131"/>
      <c r="BK65" s="131"/>
      <c r="BL65" s="131"/>
      <c r="BM65" s="131"/>
      <c r="BN65" s="131"/>
      <c r="BO65" s="131"/>
      <c r="BP65" s="131"/>
      <c r="BQ65" s="131"/>
      <c r="BR65" s="131"/>
      <c r="BS65" s="131"/>
      <c r="BT65" s="131"/>
      <c r="BU65" s="192"/>
      <c r="BV65" s="167"/>
      <c r="BW65" s="131"/>
      <c r="BX65" s="131"/>
      <c r="BY65" s="131"/>
      <c r="BZ65" s="131"/>
    </row>
    <row r="66" spans="2:81" ht="47.25" customHeight="1" x14ac:dyDescent="0.25">
      <c r="B66" s="401" t="s">
        <v>113</v>
      </c>
      <c r="C66" s="402"/>
      <c r="D66" s="402"/>
      <c r="E66" s="402"/>
      <c r="F66" s="402"/>
      <c r="G66" s="402"/>
      <c r="H66" s="402"/>
      <c r="I66" s="402"/>
      <c r="J66" s="402"/>
      <c r="K66" s="402"/>
      <c r="L66" s="402"/>
      <c r="M66" s="402"/>
      <c r="N66" s="402"/>
      <c r="O66" s="402"/>
      <c r="P66" s="402"/>
      <c r="Q66" s="402"/>
      <c r="R66" s="402"/>
      <c r="S66" s="402"/>
      <c r="T66" s="402"/>
      <c r="U66" s="402"/>
      <c r="V66" s="402"/>
      <c r="W66" s="402"/>
      <c r="X66" s="402"/>
      <c r="Y66" s="402"/>
      <c r="Z66" s="402"/>
      <c r="AA66" s="402"/>
      <c r="AB66" s="402"/>
      <c r="AC66" s="402"/>
      <c r="AD66" s="402"/>
      <c r="AE66" s="402"/>
      <c r="AF66" s="402"/>
      <c r="AG66" s="402"/>
      <c r="AH66" s="402"/>
      <c r="AI66" s="402"/>
      <c r="AJ66" s="402"/>
      <c r="AK66" s="402"/>
      <c r="AL66" s="402"/>
      <c r="AM66" s="402"/>
      <c r="AN66" s="402"/>
      <c r="AO66" s="402"/>
      <c r="AP66" s="402"/>
      <c r="AQ66" s="402"/>
      <c r="AR66" s="402"/>
      <c r="AS66" s="402"/>
      <c r="AT66" s="402"/>
      <c r="AU66" s="402"/>
      <c r="AV66" s="402"/>
      <c r="AW66" s="402"/>
      <c r="AX66" s="402"/>
      <c r="AY66" s="402"/>
      <c r="AZ66" s="402"/>
      <c r="BA66" s="402"/>
      <c r="BB66" s="402"/>
      <c r="BC66" s="402"/>
      <c r="BD66" s="402"/>
      <c r="BE66" s="402"/>
      <c r="BF66" s="402"/>
      <c r="BG66" s="402"/>
      <c r="BH66" s="402"/>
      <c r="BI66" s="402"/>
      <c r="BJ66" s="402"/>
      <c r="BK66" s="402"/>
      <c r="BL66" s="402"/>
      <c r="BM66" s="402"/>
      <c r="BN66" s="402"/>
      <c r="BO66" s="402"/>
      <c r="BP66" s="402"/>
      <c r="BQ66" s="402"/>
      <c r="BR66" s="402"/>
      <c r="BS66" s="402"/>
      <c r="BT66" s="402"/>
      <c r="BU66" s="402"/>
      <c r="BV66" s="402"/>
      <c r="BW66" s="402"/>
      <c r="BX66" s="402"/>
      <c r="BY66" s="402"/>
      <c r="BZ66" s="402"/>
      <c r="CA66" s="402"/>
      <c r="CB66" s="402"/>
      <c r="CC66" s="402"/>
    </row>
    <row r="67" spans="2:81" x14ac:dyDescent="0.25">
      <c r="AG67" s="132">
        <f>108000-96676</f>
        <v>11324</v>
      </c>
    </row>
  </sheetData>
  <mergeCells count="79">
    <mergeCell ref="B66:CC66"/>
    <mergeCell ref="B57:D57"/>
    <mergeCell ref="B58:C58"/>
    <mergeCell ref="B61:D61"/>
    <mergeCell ref="B62:D62"/>
    <mergeCell ref="B63:D63"/>
    <mergeCell ref="B64:C64"/>
    <mergeCell ref="B56:D56"/>
    <mergeCell ref="B41:C41"/>
    <mergeCell ref="B42:C42"/>
    <mergeCell ref="B43:C43"/>
    <mergeCell ref="B44:C44"/>
    <mergeCell ref="B45:C45"/>
    <mergeCell ref="B46:C46"/>
    <mergeCell ref="B47:C47"/>
    <mergeCell ref="B48:C48"/>
    <mergeCell ref="B52:C52"/>
    <mergeCell ref="B53:C53"/>
    <mergeCell ref="B55:D55"/>
    <mergeCell ref="B17:D17"/>
    <mergeCell ref="B36:C36"/>
    <mergeCell ref="B37:C37"/>
    <mergeCell ref="B38:C38"/>
    <mergeCell ref="B39:C39"/>
    <mergeCell ref="B40:C40"/>
    <mergeCell ref="CC14:CC17"/>
    <mergeCell ref="G15:L15"/>
    <mergeCell ref="M15:R15"/>
    <mergeCell ref="S15:X15"/>
    <mergeCell ref="Y15:AD15"/>
    <mergeCell ref="AE15:AJ15"/>
    <mergeCell ref="AK15:AP15"/>
    <mergeCell ref="AQ15:AV15"/>
    <mergeCell ref="AW15:BB15"/>
    <mergeCell ref="BC15:BH15"/>
    <mergeCell ref="AW14:BB14"/>
    <mergeCell ref="BC14:BH14"/>
    <mergeCell ref="BI14:BN14"/>
    <mergeCell ref="BO14:BT14"/>
    <mergeCell ref="BU14:BZ14"/>
    <mergeCell ref="CA14:CB16"/>
    <mergeCell ref="BI15:BN15"/>
    <mergeCell ref="BO15:BT15"/>
    <mergeCell ref="BU15:BZ15"/>
    <mergeCell ref="M14:R14"/>
    <mergeCell ref="S14:X14"/>
    <mergeCell ref="Y14:AD14"/>
    <mergeCell ref="AE14:AJ14"/>
    <mergeCell ref="AK14:AP14"/>
    <mergeCell ref="AQ14:AV14"/>
    <mergeCell ref="B9:BZ9"/>
    <mergeCell ref="CA9:CB9"/>
    <mergeCell ref="CA10:CB10"/>
    <mergeCell ref="CA11:CB11"/>
    <mergeCell ref="CA12:CB12"/>
    <mergeCell ref="B14:B16"/>
    <mergeCell ref="C14:C16"/>
    <mergeCell ref="D14:D16"/>
    <mergeCell ref="E14:F16"/>
    <mergeCell ref="G14:L14"/>
    <mergeCell ref="B6:BZ6"/>
    <mergeCell ref="CA6:CB6"/>
    <mergeCell ref="B7:BZ7"/>
    <mergeCell ref="CA7:CB7"/>
    <mergeCell ref="B8:BZ8"/>
    <mergeCell ref="CA8:CB8"/>
    <mergeCell ref="BU1:BZ1"/>
    <mergeCell ref="B2:C5"/>
    <mergeCell ref="D2:BZ5"/>
    <mergeCell ref="CA2:CC2"/>
    <mergeCell ref="CA3:CC3"/>
    <mergeCell ref="CA4:CC4"/>
    <mergeCell ref="CA5:CC5"/>
    <mergeCell ref="G1:L1"/>
    <mergeCell ref="M1:R1"/>
    <mergeCell ref="S1:X1"/>
    <mergeCell ref="Y1:AD1"/>
    <mergeCell ref="AE1:AJ1"/>
    <mergeCell ref="AK1:AP1"/>
  </mergeCells>
  <printOptions horizontalCentered="1" verticalCentered="1"/>
  <pageMargins left="0.51181102362204722" right="0.31496062992125984" top="0.35433070866141736" bottom="0.35433070866141736" header="0.31496062992125984" footer="0.11811023622047245"/>
  <pageSetup paperSize="9" scale="74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03762-44FE-4BDC-9520-F7D5DA3E704D}">
  <sheetPr>
    <pageSetUpPr fitToPage="1"/>
  </sheetPr>
  <dimension ref="A1:EE74"/>
  <sheetViews>
    <sheetView showGridLines="0" zoomScale="120" zoomScaleNormal="120" zoomScaleSheetLayoutView="130" workbookViewId="0">
      <selection activeCell="E54" sqref="E54"/>
    </sheetView>
  </sheetViews>
  <sheetFormatPr baseColWidth="10" defaultColWidth="15.28515625" defaultRowHeight="11.25" outlineLevelCol="1" x14ac:dyDescent="0.25"/>
  <cols>
    <col min="1" max="1" width="1.42578125" style="131" customWidth="1"/>
    <col min="2" max="2" width="36.140625" style="2" customWidth="1"/>
    <col min="3" max="3" width="7.5703125" style="2" customWidth="1"/>
    <col min="4" max="4" width="14.5703125" style="2" customWidth="1"/>
    <col min="5" max="5" width="14.5703125" style="132" customWidth="1"/>
    <col min="6" max="6" width="10.85546875" style="132" customWidth="1"/>
    <col min="7" max="7" width="11.7109375" style="132" hidden="1" customWidth="1"/>
    <col min="8" max="8" width="10" style="132" hidden="1" customWidth="1"/>
    <col min="9" max="9" width="11.42578125" style="132" hidden="1" customWidth="1" outlineLevel="1"/>
    <col min="10" max="10" width="11.7109375" style="132" hidden="1" customWidth="1" outlineLevel="1"/>
    <col min="11" max="11" width="11.42578125" style="132" hidden="1" customWidth="1" outlineLevel="1"/>
    <col min="12" max="12" width="10.85546875" style="132" hidden="1" customWidth="1" outlineLevel="1"/>
    <col min="13" max="13" width="13.28515625" style="132" hidden="1" customWidth="1" collapsed="1"/>
    <col min="14" max="14" width="10" style="132" hidden="1" customWidth="1"/>
    <col min="15" max="15" width="11.42578125" style="132" hidden="1" customWidth="1" outlineLevel="1"/>
    <col min="16" max="16" width="10" style="132" hidden="1" customWidth="1" outlineLevel="1"/>
    <col min="17" max="17" width="20" style="132" hidden="1" customWidth="1" outlineLevel="1"/>
    <col min="18" max="18" width="10" style="132" hidden="1" customWidth="1" outlineLevel="1"/>
    <col min="19" max="19" width="11.7109375" style="132" hidden="1" customWidth="1" collapsed="1"/>
    <col min="20" max="20" width="10" style="132" hidden="1" customWidth="1"/>
    <col min="21" max="21" width="34.42578125" style="132" hidden="1" customWidth="1" outlineLevel="1"/>
    <col min="22" max="22" width="10" style="132" hidden="1" customWidth="1" outlineLevel="1"/>
    <col min="23" max="23" width="11.42578125" style="132" hidden="1" customWidth="1" outlineLevel="1"/>
    <col min="24" max="24" width="10" style="132" hidden="1" customWidth="1" outlineLevel="1"/>
    <col min="25" max="25" width="13" style="132" hidden="1" customWidth="1" collapsed="1"/>
    <col min="26" max="26" width="10" style="132" hidden="1" customWidth="1"/>
    <col min="27" max="27" width="11.42578125" style="132" hidden="1" customWidth="1" outlineLevel="1"/>
    <col min="28" max="28" width="11.28515625" style="132" hidden="1" customWidth="1" outlineLevel="1"/>
    <col min="29" max="29" width="11.42578125" style="132" hidden="1" customWidth="1" outlineLevel="1"/>
    <col min="30" max="30" width="9.28515625" style="132" hidden="1" customWidth="1" outlineLevel="1"/>
    <col min="31" max="31" width="12.140625" style="132" hidden="1" customWidth="1" collapsed="1"/>
    <col min="32" max="32" width="10" style="132" hidden="1" customWidth="1"/>
    <col min="33" max="33" width="11.42578125" style="132" hidden="1" customWidth="1" outlineLevel="1"/>
    <col min="34" max="34" width="11.7109375" style="132" hidden="1" customWidth="1" outlineLevel="1"/>
    <col min="35" max="35" width="11.42578125" style="132" hidden="1" customWidth="1" outlineLevel="1"/>
    <col min="36" max="36" width="9.5703125" style="132" hidden="1" customWidth="1" outlineLevel="1"/>
    <col min="37" max="37" width="13" style="132" hidden="1" customWidth="1" collapsed="1"/>
    <col min="38" max="38" width="11.7109375" style="132" hidden="1" customWidth="1"/>
    <col min="39" max="39" width="11" style="132" hidden="1" customWidth="1" outlineLevel="1"/>
    <col min="40" max="40" width="11.7109375" style="132" hidden="1" customWidth="1" outlineLevel="1"/>
    <col min="41" max="41" width="11" style="132" hidden="1" customWidth="1" outlineLevel="1"/>
    <col min="42" max="42" width="9.28515625" style="132" hidden="1" customWidth="1" outlineLevel="1"/>
    <col min="43" max="43" width="12.5703125" style="132" hidden="1" customWidth="1" collapsed="1"/>
    <col min="44" max="44" width="11.5703125" style="132" hidden="1" customWidth="1"/>
    <col min="45" max="45" width="11" style="132" hidden="1" customWidth="1" outlineLevel="1"/>
    <col min="46" max="46" width="11.7109375" style="132" hidden="1" customWidth="1" outlineLevel="1"/>
    <col min="47" max="47" width="11" style="132" hidden="1" customWidth="1" outlineLevel="1"/>
    <col min="48" max="48" width="10" style="132" hidden="1" customWidth="1" outlineLevel="1"/>
    <col min="49" max="49" width="11.42578125" style="132" hidden="1" customWidth="1" collapsed="1"/>
    <col min="50" max="50" width="10" style="132" hidden="1" customWidth="1"/>
    <col min="51" max="51" width="11" style="132" hidden="1" customWidth="1" outlineLevel="1"/>
    <col min="52" max="52" width="11.42578125" style="132" hidden="1" customWidth="1" outlineLevel="1"/>
    <col min="53" max="53" width="11" style="132" hidden="1" customWidth="1" outlineLevel="1"/>
    <col min="54" max="54" width="10.5703125" style="132" hidden="1" customWidth="1" outlineLevel="1"/>
    <col min="55" max="55" width="13.28515625" style="132" hidden="1" customWidth="1" collapsed="1"/>
    <col min="56" max="56" width="10" style="132" hidden="1" customWidth="1"/>
    <col min="57" max="57" width="11" style="132" hidden="1" customWidth="1" outlineLevel="1"/>
    <col min="58" max="58" width="11.7109375" style="132" hidden="1" customWidth="1" outlineLevel="1"/>
    <col min="59" max="59" width="11" style="132" hidden="1" customWidth="1" outlineLevel="1"/>
    <col min="60" max="60" width="10.5703125" style="132" hidden="1" customWidth="1" outlineLevel="1"/>
    <col min="61" max="61" width="10.85546875" style="132" hidden="1" customWidth="1" collapsed="1"/>
    <col min="62" max="62" width="10.28515625" style="132" hidden="1" customWidth="1"/>
    <col min="63" max="63" width="11" style="132" hidden="1" customWidth="1" outlineLevel="1"/>
    <col min="64" max="64" width="10.85546875" style="132" hidden="1" customWidth="1" outlineLevel="1"/>
    <col min="65" max="65" width="11" style="132" hidden="1" customWidth="1" outlineLevel="1"/>
    <col min="66" max="66" width="9.7109375" style="132" hidden="1" customWidth="1" outlineLevel="1"/>
    <col min="67" max="67" width="10.85546875" style="132" hidden="1" customWidth="1" collapsed="1"/>
    <col min="68" max="68" width="10.28515625" style="132" hidden="1" customWidth="1"/>
    <col min="69" max="69" width="11" style="132" hidden="1" customWidth="1" outlineLevel="1"/>
    <col min="70" max="70" width="10.85546875" style="132" hidden="1" customWidth="1" outlineLevel="1"/>
    <col min="71" max="71" width="11" style="132" hidden="1" customWidth="1" outlineLevel="1"/>
    <col min="72" max="72" width="9.7109375" style="132" hidden="1" customWidth="1" outlineLevel="1"/>
    <col min="73" max="73" width="14.7109375" style="457" bestFit="1" customWidth="1" collapsed="1"/>
    <col min="74" max="74" width="10" style="132" bestFit="1" customWidth="1"/>
    <col min="75" max="75" width="11" style="132" bestFit="1" customWidth="1" outlineLevel="1"/>
    <col min="76" max="76" width="11.7109375" style="132" bestFit="1" customWidth="1" outlineLevel="1"/>
    <col min="77" max="77" width="11" style="132" bestFit="1" customWidth="1" outlineLevel="1"/>
    <col min="78" max="78" width="10.85546875" style="132" bestFit="1" customWidth="1" outlineLevel="1"/>
    <col min="79" max="80" width="9.85546875" style="132" hidden="1" customWidth="1" outlineLevel="1"/>
    <col min="81" max="81" width="11" style="132" hidden="1" customWidth="1" outlineLevel="1"/>
    <col min="82" max="82" width="10.85546875" style="132" hidden="1" customWidth="1" outlineLevel="1"/>
    <col min="83" max="83" width="11" style="132" hidden="1" customWidth="1" outlineLevel="1"/>
    <col min="84" max="84" width="10" style="132" hidden="1" customWidth="1" outlineLevel="1"/>
    <col min="85" max="86" width="9.85546875" style="132" hidden="1" customWidth="1" outlineLevel="1"/>
    <col min="87" max="87" width="11" style="132" hidden="1" customWidth="1" outlineLevel="1"/>
    <col min="88" max="88" width="10.85546875" style="132" hidden="1" customWidth="1" outlineLevel="1"/>
    <col min="89" max="89" width="11" style="132" hidden="1" customWidth="1" outlineLevel="1"/>
    <col min="90" max="90" width="10" style="132" hidden="1" customWidth="1" outlineLevel="1"/>
    <col min="91" max="92" width="9.85546875" style="132" hidden="1" customWidth="1" outlineLevel="1"/>
    <col min="93" max="93" width="11" style="132" hidden="1" customWidth="1" outlineLevel="1"/>
    <col min="94" max="94" width="10.85546875" style="132" hidden="1" customWidth="1" outlineLevel="1"/>
    <col min="95" max="95" width="11" style="132" hidden="1" customWidth="1" outlineLevel="1"/>
    <col min="96" max="96" width="10" style="132" hidden="1" customWidth="1" outlineLevel="1"/>
    <col min="97" max="98" width="9.85546875" style="132" hidden="1" customWidth="1" outlineLevel="1"/>
    <col min="99" max="99" width="11" style="132" hidden="1" customWidth="1" outlineLevel="1"/>
    <col min="100" max="100" width="10.85546875" style="132" hidden="1" customWidth="1" outlineLevel="1"/>
    <col min="101" max="101" width="11" style="132" hidden="1" customWidth="1" outlineLevel="1"/>
    <col min="102" max="102" width="10" style="132" hidden="1" customWidth="1" outlineLevel="1"/>
    <col min="103" max="103" width="29.42578125" style="132" customWidth="1"/>
    <col min="104" max="104" width="10.85546875" style="132" bestFit="1" customWidth="1"/>
    <col min="105" max="105" width="15.42578125" style="132" hidden="1" customWidth="1"/>
    <col min="106" max="106" width="11.140625" style="131" bestFit="1" customWidth="1"/>
    <col min="107" max="107" width="10.85546875" style="131" bestFit="1" customWidth="1"/>
    <col min="108" max="16384" width="15.28515625" style="131"/>
  </cols>
  <sheetData>
    <row r="1" spans="1:105" ht="8.25" customHeight="1" x14ac:dyDescent="0.25"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  <c r="AF1" s="341"/>
      <c r="AG1" s="341"/>
      <c r="AH1" s="341"/>
      <c r="AI1" s="341"/>
      <c r="AJ1" s="341"/>
      <c r="AK1" s="341"/>
      <c r="AL1" s="341"/>
      <c r="AM1" s="341"/>
      <c r="AN1" s="341"/>
      <c r="AO1" s="341"/>
      <c r="AP1" s="341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341"/>
      <c r="BV1" s="341"/>
      <c r="BW1" s="341"/>
      <c r="BX1" s="341"/>
      <c r="BY1" s="341"/>
      <c r="BZ1" s="341"/>
      <c r="CA1" s="156"/>
      <c r="CB1" s="156"/>
      <c r="CC1" s="156"/>
      <c r="CD1" s="156"/>
      <c r="CE1" s="156"/>
      <c r="CF1" s="156"/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156"/>
      <c r="CT1" s="156"/>
      <c r="CU1" s="156"/>
      <c r="CV1" s="156"/>
      <c r="CW1" s="156"/>
      <c r="CX1" s="156"/>
    </row>
    <row r="2" spans="1:105" s="134" customFormat="1" ht="14.25" customHeight="1" x14ac:dyDescent="0.25">
      <c r="B2" s="285"/>
      <c r="C2" s="285"/>
      <c r="D2" s="286" t="s">
        <v>0</v>
      </c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F2" s="287"/>
      <c r="BG2" s="287"/>
      <c r="BH2" s="287"/>
      <c r="BI2" s="287"/>
      <c r="BJ2" s="287"/>
      <c r="BK2" s="287"/>
      <c r="BL2" s="287"/>
      <c r="BM2" s="287"/>
      <c r="BN2" s="287"/>
      <c r="BO2" s="287"/>
      <c r="BP2" s="287"/>
      <c r="BQ2" s="287"/>
      <c r="BR2" s="287"/>
      <c r="BS2" s="287"/>
      <c r="BT2" s="287"/>
      <c r="BU2" s="287"/>
      <c r="BV2" s="287"/>
      <c r="BW2" s="287"/>
      <c r="BX2" s="287"/>
      <c r="BY2" s="287"/>
      <c r="BZ2" s="28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342" t="s">
        <v>1</v>
      </c>
      <c r="CZ2" s="343"/>
      <c r="DA2" s="344"/>
    </row>
    <row r="3" spans="1:105" s="134" customFormat="1" ht="14.25" customHeight="1" x14ac:dyDescent="0.25">
      <c r="B3" s="285"/>
      <c r="C3" s="285"/>
      <c r="D3" s="289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  <c r="AB3" s="290"/>
      <c r="AC3" s="290"/>
      <c r="AD3" s="290"/>
      <c r="AE3" s="290"/>
      <c r="AF3" s="290"/>
      <c r="AG3" s="290"/>
      <c r="AH3" s="290"/>
      <c r="AI3" s="290"/>
      <c r="AJ3" s="290"/>
      <c r="AK3" s="290"/>
      <c r="AL3" s="290"/>
      <c r="AM3" s="290"/>
      <c r="AN3" s="290"/>
      <c r="AO3" s="290"/>
      <c r="AP3" s="290"/>
      <c r="AQ3" s="290"/>
      <c r="AR3" s="290"/>
      <c r="AS3" s="290"/>
      <c r="AT3" s="290"/>
      <c r="AU3" s="290"/>
      <c r="AV3" s="290"/>
      <c r="AW3" s="290"/>
      <c r="AX3" s="290"/>
      <c r="AY3" s="290"/>
      <c r="AZ3" s="290"/>
      <c r="BA3" s="290"/>
      <c r="BB3" s="290"/>
      <c r="BC3" s="290"/>
      <c r="BD3" s="290"/>
      <c r="BE3" s="290"/>
      <c r="BF3" s="290"/>
      <c r="BG3" s="290"/>
      <c r="BH3" s="290"/>
      <c r="BI3" s="290"/>
      <c r="BJ3" s="290"/>
      <c r="BK3" s="290"/>
      <c r="BL3" s="290"/>
      <c r="BM3" s="290"/>
      <c r="BN3" s="290"/>
      <c r="BO3" s="290"/>
      <c r="BP3" s="290"/>
      <c r="BQ3" s="290"/>
      <c r="BR3" s="290"/>
      <c r="BS3" s="290"/>
      <c r="BT3" s="290"/>
      <c r="BU3" s="290"/>
      <c r="BV3" s="290"/>
      <c r="BW3" s="290"/>
      <c r="BX3" s="290"/>
      <c r="BY3" s="290"/>
      <c r="BZ3" s="291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342" t="s">
        <v>2</v>
      </c>
      <c r="CZ3" s="343"/>
      <c r="DA3" s="344"/>
    </row>
    <row r="4" spans="1:105" s="134" customFormat="1" ht="14.25" customHeight="1" x14ac:dyDescent="0.25">
      <c r="B4" s="285"/>
      <c r="C4" s="285"/>
      <c r="D4" s="289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  <c r="AE4" s="290"/>
      <c r="AF4" s="290"/>
      <c r="AG4" s="290"/>
      <c r="AH4" s="290"/>
      <c r="AI4" s="290"/>
      <c r="AJ4" s="290"/>
      <c r="AK4" s="290"/>
      <c r="AL4" s="290"/>
      <c r="AM4" s="290"/>
      <c r="AN4" s="290"/>
      <c r="AO4" s="290"/>
      <c r="AP4" s="290"/>
      <c r="AQ4" s="290"/>
      <c r="AR4" s="290"/>
      <c r="AS4" s="290"/>
      <c r="AT4" s="290"/>
      <c r="AU4" s="290"/>
      <c r="AV4" s="290"/>
      <c r="AW4" s="290"/>
      <c r="AX4" s="290"/>
      <c r="AY4" s="290"/>
      <c r="AZ4" s="290"/>
      <c r="BA4" s="290"/>
      <c r="BB4" s="290"/>
      <c r="BC4" s="290"/>
      <c r="BD4" s="290"/>
      <c r="BE4" s="290"/>
      <c r="BF4" s="290"/>
      <c r="BG4" s="290"/>
      <c r="BH4" s="290"/>
      <c r="BI4" s="290"/>
      <c r="BJ4" s="290"/>
      <c r="BK4" s="290"/>
      <c r="BL4" s="290"/>
      <c r="BM4" s="290"/>
      <c r="BN4" s="290"/>
      <c r="BO4" s="290"/>
      <c r="BP4" s="290"/>
      <c r="BQ4" s="290"/>
      <c r="BR4" s="290"/>
      <c r="BS4" s="290"/>
      <c r="BT4" s="290"/>
      <c r="BU4" s="290"/>
      <c r="BV4" s="290"/>
      <c r="BW4" s="290"/>
      <c r="BX4" s="290"/>
      <c r="BY4" s="290"/>
      <c r="BZ4" s="291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342" t="s">
        <v>3</v>
      </c>
      <c r="CZ4" s="343"/>
      <c r="DA4" s="344"/>
    </row>
    <row r="5" spans="1:105" s="134" customFormat="1" ht="14.25" customHeight="1" x14ac:dyDescent="0.25">
      <c r="B5" s="285"/>
      <c r="C5" s="285"/>
      <c r="D5" s="292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293"/>
      <c r="AP5" s="293"/>
      <c r="AQ5" s="293"/>
      <c r="AR5" s="293"/>
      <c r="AS5" s="293"/>
      <c r="AT5" s="293"/>
      <c r="AU5" s="293"/>
      <c r="AV5" s="293"/>
      <c r="AW5" s="293"/>
      <c r="AX5" s="293"/>
      <c r="AY5" s="293"/>
      <c r="AZ5" s="293"/>
      <c r="BA5" s="293"/>
      <c r="BB5" s="293"/>
      <c r="BC5" s="293"/>
      <c r="BD5" s="293"/>
      <c r="BE5" s="293"/>
      <c r="BF5" s="293"/>
      <c r="BG5" s="293"/>
      <c r="BH5" s="293"/>
      <c r="BI5" s="293"/>
      <c r="BJ5" s="293"/>
      <c r="BK5" s="293"/>
      <c r="BL5" s="293"/>
      <c r="BM5" s="293"/>
      <c r="BN5" s="293"/>
      <c r="BO5" s="293"/>
      <c r="BP5" s="293"/>
      <c r="BQ5" s="293"/>
      <c r="BR5" s="293"/>
      <c r="BS5" s="293"/>
      <c r="BT5" s="293"/>
      <c r="BU5" s="293"/>
      <c r="BV5" s="293"/>
      <c r="BW5" s="293"/>
      <c r="BX5" s="293"/>
      <c r="BY5" s="293"/>
      <c r="BZ5" s="294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342" t="s">
        <v>4</v>
      </c>
      <c r="CZ5" s="343"/>
      <c r="DA5" s="344"/>
    </row>
    <row r="6" spans="1:105" s="135" customFormat="1" ht="15" customHeight="1" x14ac:dyDescent="0.2">
      <c r="B6" s="345" t="s">
        <v>5</v>
      </c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6"/>
      <c r="Q6" s="346"/>
      <c r="R6" s="346"/>
      <c r="S6" s="346"/>
      <c r="T6" s="346"/>
      <c r="U6" s="346"/>
      <c r="V6" s="346"/>
      <c r="W6" s="346"/>
      <c r="X6" s="346"/>
      <c r="Y6" s="346"/>
      <c r="Z6" s="346"/>
      <c r="AA6" s="346"/>
      <c r="AB6" s="346"/>
      <c r="AC6" s="346"/>
      <c r="AD6" s="346"/>
      <c r="AE6" s="346"/>
      <c r="AF6" s="346"/>
      <c r="AG6" s="346"/>
      <c r="AH6" s="346"/>
      <c r="AI6" s="346"/>
      <c r="AJ6" s="346"/>
      <c r="AK6" s="346"/>
      <c r="AL6" s="346"/>
      <c r="AM6" s="346"/>
      <c r="AN6" s="346"/>
      <c r="AO6" s="346"/>
      <c r="AP6" s="346"/>
      <c r="AQ6" s="346"/>
      <c r="AR6" s="346"/>
      <c r="AS6" s="346"/>
      <c r="AT6" s="346"/>
      <c r="AU6" s="346"/>
      <c r="AV6" s="346"/>
      <c r="AW6" s="346"/>
      <c r="AX6" s="346"/>
      <c r="AY6" s="346"/>
      <c r="AZ6" s="346"/>
      <c r="BA6" s="346"/>
      <c r="BB6" s="346"/>
      <c r="BC6" s="346"/>
      <c r="BD6" s="346"/>
      <c r="BE6" s="346"/>
      <c r="BF6" s="346"/>
      <c r="BG6" s="346"/>
      <c r="BH6" s="346"/>
      <c r="BI6" s="346"/>
      <c r="BJ6" s="346"/>
      <c r="BK6" s="346"/>
      <c r="BL6" s="346"/>
      <c r="BM6" s="346"/>
      <c r="BN6" s="346"/>
      <c r="BO6" s="346"/>
      <c r="BP6" s="346"/>
      <c r="BQ6" s="346"/>
      <c r="BR6" s="346"/>
      <c r="BS6" s="346"/>
      <c r="BT6" s="346"/>
      <c r="BU6" s="346"/>
      <c r="BV6" s="346"/>
      <c r="BW6" s="346"/>
      <c r="BX6" s="346"/>
      <c r="BY6" s="346"/>
      <c r="BZ6" s="346"/>
      <c r="CA6" s="266"/>
      <c r="CB6" s="266"/>
      <c r="CC6" s="266"/>
      <c r="CD6" s="266"/>
      <c r="CE6" s="266"/>
      <c r="CF6" s="266"/>
      <c r="CG6" s="266"/>
      <c r="CH6" s="266"/>
      <c r="CI6" s="266"/>
      <c r="CJ6" s="266"/>
      <c r="CK6" s="266"/>
      <c r="CL6" s="266"/>
      <c r="CM6" s="266"/>
      <c r="CN6" s="266"/>
      <c r="CO6" s="266"/>
      <c r="CP6" s="266"/>
      <c r="CQ6" s="266"/>
      <c r="CR6" s="266"/>
      <c r="CS6" s="266"/>
      <c r="CT6" s="266"/>
      <c r="CU6" s="266"/>
      <c r="CV6" s="266"/>
      <c r="CW6" s="266"/>
      <c r="CX6" s="266"/>
      <c r="CY6" s="347" t="s">
        <v>6</v>
      </c>
      <c r="CZ6" s="348"/>
      <c r="DA6" s="136"/>
    </row>
    <row r="7" spans="1:105" s="135" customFormat="1" ht="15" customHeight="1" x14ac:dyDescent="0.2">
      <c r="B7" s="349" t="s">
        <v>7</v>
      </c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  <c r="S7" s="350"/>
      <c r="T7" s="350"/>
      <c r="U7" s="350"/>
      <c r="V7" s="350"/>
      <c r="W7" s="350"/>
      <c r="X7" s="350"/>
      <c r="Y7" s="350"/>
      <c r="Z7" s="350"/>
      <c r="AA7" s="350"/>
      <c r="AB7" s="350"/>
      <c r="AC7" s="350"/>
      <c r="AD7" s="350"/>
      <c r="AE7" s="350"/>
      <c r="AF7" s="350"/>
      <c r="AG7" s="350"/>
      <c r="AH7" s="350"/>
      <c r="AI7" s="350"/>
      <c r="AJ7" s="350"/>
      <c r="AK7" s="350"/>
      <c r="AL7" s="350"/>
      <c r="AM7" s="350"/>
      <c r="AN7" s="350"/>
      <c r="AO7" s="350"/>
      <c r="AP7" s="350"/>
      <c r="AQ7" s="350"/>
      <c r="AR7" s="350"/>
      <c r="AS7" s="350"/>
      <c r="AT7" s="350"/>
      <c r="AU7" s="350"/>
      <c r="AV7" s="350"/>
      <c r="AW7" s="350"/>
      <c r="AX7" s="350"/>
      <c r="AY7" s="350"/>
      <c r="AZ7" s="350"/>
      <c r="BA7" s="350"/>
      <c r="BB7" s="350"/>
      <c r="BC7" s="350"/>
      <c r="BD7" s="350"/>
      <c r="BE7" s="350"/>
      <c r="BF7" s="350"/>
      <c r="BG7" s="350"/>
      <c r="BH7" s="350"/>
      <c r="BI7" s="350"/>
      <c r="BJ7" s="350"/>
      <c r="BK7" s="350"/>
      <c r="BL7" s="350"/>
      <c r="BM7" s="350"/>
      <c r="BN7" s="350"/>
      <c r="BO7" s="350"/>
      <c r="BP7" s="350"/>
      <c r="BQ7" s="350"/>
      <c r="BR7" s="350"/>
      <c r="BS7" s="350"/>
      <c r="BT7" s="350"/>
      <c r="BU7" s="350"/>
      <c r="BV7" s="350"/>
      <c r="BW7" s="350"/>
      <c r="BX7" s="350"/>
      <c r="BY7" s="350"/>
      <c r="BZ7" s="351"/>
      <c r="CA7" s="265"/>
      <c r="CB7" s="265"/>
      <c r="CC7" s="265"/>
      <c r="CD7" s="265"/>
      <c r="CE7" s="265"/>
      <c r="CF7" s="265"/>
      <c r="CG7" s="265"/>
      <c r="CH7" s="265"/>
      <c r="CI7" s="265"/>
      <c r="CJ7" s="265"/>
      <c r="CK7" s="265"/>
      <c r="CL7" s="265"/>
      <c r="CM7" s="265"/>
      <c r="CN7" s="265"/>
      <c r="CO7" s="265"/>
      <c r="CP7" s="265"/>
      <c r="CQ7" s="265"/>
      <c r="CR7" s="265"/>
      <c r="CS7" s="265"/>
      <c r="CT7" s="265"/>
      <c r="CU7" s="265"/>
      <c r="CV7" s="265"/>
      <c r="CW7" s="265"/>
      <c r="CX7" s="265"/>
      <c r="CY7" s="347" t="s">
        <v>8</v>
      </c>
      <c r="CZ7" s="348"/>
      <c r="DA7" s="137">
        <f>+CY57/E57</f>
        <v>0.23808975995017545</v>
      </c>
    </row>
    <row r="8" spans="1:105" s="135" customFormat="1" ht="15" customHeight="1" x14ac:dyDescent="0.2">
      <c r="B8" s="349" t="str">
        <f>+INICIAL!B8</f>
        <v>Nombre de la Unidad Operativa: NUESTRA SEÑORA DE LA MACARENA</v>
      </c>
      <c r="C8" s="350"/>
      <c r="D8" s="350"/>
      <c r="E8" s="350"/>
      <c r="F8" s="350"/>
      <c r="G8" s="350"/>
      <c r="H8" s="350"/>
      <c r="I8" s="350"/>
      <c r="J8" s="350"/>
      <c r="K8" s="350"/>
      <c r="L8" s="350"/>
      <c r="M8" s="350"/>
      <c r="N8" s="350"/>
      <c r="O8" s="350"/>
      <c r="P8" s="350"/>
      <c r="Q8" s="350"/>
      <c r="R8" s="350"/>
      <c r="S8" s="350"/>
      <c r="T8" s="350"/>
      <c r="U8" s="350"/>
      <c r="V8" s="350"/>
      <c r="W8" s="350"/>
      <c r="X8" s="350"/>
      <c r="Y8" s="350"/>
      <c r="Z8" s="350"/>
      <c r="AA8" s="350"/>
      <c r="AB8" s="350"/>
      <c r="AC8" s="350"/>
      <c r="AD8" s="350"/>
      <c r="AE8" s="350"/>
      <c r="AF8" s="350"/>
      <c r="AG8" s="350"/>
      <c r="AH8" s="350"/>
      <c r="AI8" s="350"/>
      <c r="AJ8" s="350"/>
      <c r="AK8" s="350"/>
      <c r="AL8" s="350"/>
      <c r="AM8" s="350"/>
      <c r="AN8" s="350"/>
      <c r="AO8" s="350"/>
      <c r="AP8" s="350"/>
      <c r="AQ8" s="350"/>
      <c r="AR8" s="350"/>
      <c r="AS8" s="350"/>
      <c r="AT8" s="350"/>
      <c r="AU8" s="350"/>
      <c r="AV8" s="350"/>
      <c r="AW8" s="350"/>
      <c r="AX8" s="350"/>
      <c r="AY8" s="350"/>
      <c r="AZ8" s="350"/>
      <c r="BA8" s="350"/>
      <c r="BB8" s="350"/>
      <c r="BC8" s="350"/>
      <c r="BD8" s="350"/>
      <c r="BE8" s="350"/>
      <c r="BF8" s="350"/>
      <c r="BG8" s="350"/>
      <c r="BH8" s="350"/>
      <c r="BI8" s="350"/>
      <c r="BJ8" s="350"/>
      <c r="BK8" s="350"/>
      <c r="BL8" s="350"/>
      <c r="BM8" s="350"/>
      <c r="BN8" s="350"/>
      <c r="BO8" s="350"/>
      <c r="BP8" s="350"/>
      <c r="BQ8" s="350"/>
      <c r="BR8" s="350"/>
      <c r="BS8" s="350"/>
      <c r="BT8" s="350"/>
      <c r="BU8" s="350"/>
      <c r="BV8" s="350"/>
      <c r="BW8" s="350"/>
      <c r="BX8" s="350"/>
      <c r="BY8" s="350"/>
      <c r="BZ8" s="351"/>
      <c r="CA8" s="265"/>
      <c r="CB8" s="265"/>
      <c r="CC8" s="265"/>
      <c r="CD8" s="265"/>
      <c r="CE8" s="265"/>
      <c r="CF8" s="265"/>
      <c r="CG8" s="265"/>
      <c r="CH8" s="265"/>
      <c r="CI8" s="265"/>
      <c r="CJ8" s="265"/>
      <c r="CK8" s="265"/>
      <c r="CL8" s="265"/>
      <c r="CM8" s="265"/>
      <c r="CN8" s="265"/>
      <c r="CO8" s="265"/>
      <c r="CP8" s="265"/>
      <c r="CQ8" s="265"/>
      <c r="CR8" s="265"/>
      <c r="CS8" s="265"/>
      <c r="CT8" s="265"/>
      <c r="CU8" s="265"/>
      <c r="CV8" s="265"/>
      <c r="CW8" s="265"/>
      <c r="CX8" s="265"/>
      <c r="CY8" s="347" t="s">
        <v>10</v>
      </c>
      <c r="CZ8" s="348"/>
      <c r="DA8" s="137"/>
    </row>
    <row r="9" spans="1:105" s="135" customFormat="1" ht="21" customHeight="1" x14ac:dyDescent="0.2">
      <c r="B9" s="349" t="str">
        <f>+INICIAL!B9</f>
        <v>Nombre del Asociado / Contratista: FUNDACION HOGAR SAN FRANCISCO DE ASIS</v>
      </c>
      <c r="C9" s="350"/>
      <c r="D9" s="350"/>
      <c r="E9" s="350"/>
      <c r="F9" s="350"/>
      <c r="G9" s="350"/>
      <c r="H9" s="350"/>
      <c r="I9" s="350"/>
      <c r="J9" s="350"/>
      <c r="K9" s="350"/>
      <c r="L9" s="350"/>
      <c r="M9" s="350"/>
      <c r="N9" s="350"/>
      <c r="O9" s="350"/>
      <c r="P9" s="350"/>
      <c r="Q9" s="350"/>
      <c r="R9" s="350"/>
      <c r="S9" s="350"/>
      <c r="T9" s="350"/>
      <c r="U9" s="350"/>
      <c r="V9" s="350"/>
      <c r="W9" s="350"/>
      <c r="X9" s="350"/>
      <c r="Y9" s="350"/>
      <c r="Z9" s="350"/>
      <c r="AA9" s="350"/>
      <c r="AB9" s="350"/>
      <c r="AC9" s="350"/>
      <c r="AD9" s="350"/>
      <c r="AE9" s="350"/>
      <c r="AF9" s="350"/>
      <c r="AG9" s="350"/>
      <c r="AH9" s="350"/>
      <c r="AI9" s="350"/>
      <c r="AJ9" s="350"/>
      <c r="AK9" s="350"/>
      <c r="AL9" s="350"/>
      <c r="AM9" s="350"/>
      <c r="AN9" s="350"/>
      <c r="AO9" s="350"/>
      <c r="AP9" s="350"/>
      <c r="AQ9" s="350"/>
      <c r="AR9" s="350"/>
      <c r="AS9" s="350"/>
      <c r="AT9" s="350"/>
      <c r="AU9" s="350"/>
      <c r="AV9" s="350"/>
      <c r="AW9" s="350"/>
      <c r="AX9" s="350"/>
      <c r="AY9" s="350"/>
      <c r="AZ9" s="350"/>
      <c r="BA9" s="350"/>
      <c r="BB9" s="350"/>
      <c r="BC9" s="350"/>
      <c r="BD9" s="350"/>
      <c r="BE9" s="350"/>
      <c r="BF9" s="350"/>
      <c r="BG9" s="350"/>
      <c r="BH9" s="350"/>
      <c r="BI9" s="350"/>
      <c r="BJ9" s="350"/>
      <c r="BK9" s="350"/>
      <c r="BL9" s="350"/>
      <c r="BM9" s="350"/>
      <c r="BN9" s="350"/>
      <c r="BO9" s="350"/>
      <c r="BP9" s="350"/>
      <c r="BQ9" s="350"/>
      <c r="BR9" s="350"/>
      <c r="BS9" s="350"/>
      <c r="BT9" s="350"/>
      <c r="BU9" s="350"/>
      <c r="BV9" s="350"/>
      <c r="BW9" s="350"/>
      <c r="BX9" s="350"/>
      <c r="BY9" s="350"/>
      <c r="BZ9" s="351"/>
      <c r="CA9" s="265"/>
      <c r="CB9" s="265"/>
      <c r="CC9" s="265"/>
      <c r="CD9" s="265"/>
      <c r="CE9" s="265"/>
      <c r="CF9" s="265"/>
      <c r="CG9" s="265"/>
      <c r="CH9" s="265"/>
      <c r="CI9" s="265"/>
      <c r="CJ9" s="265"/>
      <c r="CK9" s="265"/>
      <c r="CL9" s="265"/>
      <c r="CM9" s="265"/>
      <c r="CN9" s="265"/>
      <c r="CO9" s="265"/>
      <c r="CP9" s="265"/>
      <c r="CQ9" s="265"/>
      <c r="CR9" s="265"/>
      <c r="CS9" s="265"/>
      <c r="CT9" s="265"/>
      <c r="CU9" s="265"/>
      <c r="CV9" s="265"/>
      <c r="CW9" s="265"/>
      <c r="CX9" s="265"/>
      <c r="CY9" s="347" t="s">
        <v>12</v>
      </c>
      <c r="CZ9" s="348"/>
      <c r="DA9" s="137"/>
    </row>
    <row r="10" spans="1:105" s="148" customFormat="1" ht="12.75" customHeight="1" x14ac:dyDescent="0.2">
      <c r="A10" s="138"/>
      <c r="B10" s="139" t="s">
        <v>13</v>
      </c>
      <c r="C10" s="140" t="s">
        <v>14</v>
      </c>
      <c r="D10" s="141">
        <v>9063</v>
      </c>
      <c r="E10" s="142" t="s">
        <v>15</v>
      </c>
      <c r="F10" s="143">
        <v>2023</v>
      </c>
      <c r="G10" s="144"/>
      <c r="H10" s="144"/>
      <c r="I10" s="144"/>
      <c r="J10" s="144"/>
      <c r="K10" s="144"/>
      <c r="L10" s="145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4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347" t="s">
        <v>16</v>
      </c>
      <c r="CZ10" s="348"/>
      <c r="DA10" s="147">
        <v>50</v>
      </c>
    </row>
    <row r="11" spans="1:105" s="148" customFormat="1" ht="12.75" customHeight="1" x14ac:dyDescent="0.2">
      <c r="A11" s="138"/>
      <c r="B11" s="149" t="s">
        <v>17</v>
      </c>
      <c r="C11" s="150" t="s">
        <v>14</v>
      </c>
      <c r="D11" s="151">
        <v>45261</v>
      </c>
      <c r="E11" s="152" t="s">
        <v>18</v>
      </c>
      <c r="F11" s="153">
        <v>45291</v>
      </c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  <c r="BM11" s="154"/>
      <c r="BN11" s="154"/>
      <c r="BO11" s="154"/>
      <c r="BP11" s="154"/>
      <c r="BQ11" s="154"/>
      <c r="BR11" s="154"/>
      <c r="BS11" s="154"/>
      <c r="BT11" s="154"/>
      <c r="BU11" s="447"/>
      <c r="BV11" s="154"/>
      <c r="BW11" s="154"/>
      <c r="BX11" s="154"/>
      <c r="BY11" s="154"/>
      <c r="BZ11" s="154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347" t="s">
        <v>19</v>
      </c>
      <c r="CZ11" s="348"/>
      <c r="DA11" s="147">
        <v>120</v>
      </c>
    </row>
    <row r="12" spans="1:105" s="148" customFormat="1" ht="12.75" customHeight="1" x14ac:dyDescent="0.2">
      <c r="A12" s="138"/>
      <c r="B12" s="155"/>
      <c r="C12" s="156"/>
      <c r="D12" s="156"/>
      <c r="E12" s="157"/>
      <c r="F12" s="157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  <c r="BM12" s="158"/>
      <c r="BN12" s="158"/>
      <c r="BO12" s="158"/>
      <c r="BP12" s="158"/>
      <c r="BQ12" s="158"/>
      <c r="BR12" s="158"/>
      <c r="BS12" s="158"/>
      <c r="BT12" s="158"/>
      <c r="BU12" s="448"/>
      <c r="BV12" s="158"/>
      <c r="BW12" s="158"/>
      <c r="BX12" s="158"/>
      <c r="BY12" s="158"/>
      <c r="BZ12" s="158"/>
      <c r="CA12" s="160"/>
      <c r="CB12" s="160"/>
      <c r="CC12" s="160"/>
      <c r="CD12" s="160"/>
      <c r="CE12" s="160"/>
      <c r="CF12" s="160"/>
      <c r="CG12" s="160"/>
      <c r="CH12" s="160"/>
      <c r="CI12" s="160"/>
      <c r="CJ12" s="160"/>
      <c r="CK12" s="160"/>
      <c r="CL12" s="160"/>
      <c r="CM12" s="160"/>
      <c r="CN12" s="160"/>
      <c r="CO12" s="160"/>
      <c r="CP12" s="160"/>
      <c r="CQ12" s="160"/>
      <c r="CR12" s="160"/>
      <c r="CS12" s="160"/>
      <c r="CT12" s="160"/>
      <c r="CU12" s="160"/>
      <c r="CV12" s="160"/>
      <c r="CW12" s="160"/>
      <c r="CX12" s="160"/>
      <c r="CY12" s="347" t="s">
        <v>20</v>
      </c>
      <c r="CZ12" s="348"/>
      <c r="DA12" s="147">
        <v>122</v>
      </c>
    </row>
    <row r="13" spans="1:105" s="148" customFormat="1" ht="12.75" customHeight="1" x14ac:dyDescent="0.2">
      <c r="A13" s="138"/>
      <c r="B13" s="155"/>
      <c r="C13" s="156"/>
      <c r="D13" s="159"/>
      <c r="E13" s="157"/>
      <c r="F13" s="157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449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0"/>
      <c r="CL13" s="160"/>
      <c r="CM13" s="160"/>
      <c r="CN13" s="160"/>
      <c r="CO13" s="160"/>
      <c r="CP13" s="160"/>
      <c r="CQ13" s="160"/>
      <c r="CR13" s="160"/>
      <c r="CS13" s="160"/>
      <c r="CT13" s="160"/>
      <c r="CU13" s="160"/>
      <c r="CV13" s="160"/>
      <c r="CW13" s="160"/>
      <c r="CX13" s="160"/>
      <c r="CY13" s="161"/>
      <c r="CZ13" s="162"/>
      <c r="DA13" s="163"/>
    </row>
    <row r="14" spans="1:105" ht="37.5" customHeight="1" x14ac:dyDescent="0.25">
      <c r="B14" s="413" t="s">
        <v>21</v>
      </c>
      <c r="C14" s="413" t="s">
        <v>22</v>
      </c>
      <c r="D14" s="413" t="s">
        <v>23</v>
      </c>
      <c r="E14" s="416" t="s">
        <v>24</v>
      </c>
      <c r="F14" s="417"/>
      <c r="G14" s="422" t="s">
        <v>25</v>
      </c>
      <c r="H14" s="423"/>
      <c r="I14" s="423"/>
      <c r="J14" s="423"/>
      <c r="K14" s="423"/>
      <c r="L14" s="424"/>
      <c r="M14" s="407" t="s">
        <v>25</v>
      </c>
      <c r="N14" s="408"/>
      <c r="O14" s="408"/>
      <c r="P14" s="408"/>
      <c r="Q14" s="408"/>
      <c r="R14" s="409"/>
      <c r="S14" s="410" t="s">
        <v>25</v>
      </c>
      <c r="T14" s="411"/>
      <c r="U14" s="411"/>
      <c r="V14" s="411"/>
      <c r="W14" s="411"/>
      <c r="X14" s="412"/>
      <c r="Y14" s="370" t="s">
        <v>25</v>
      </c>
      <c r="Z14" s="371"/>
      <c r="AA14" s="371"/>
      <c r="AB14" s="371"/>
      <c r="AC14" s="371"/>
      <c r="AD14" s="372"/>
      <c r="AE14" s="258" t="s">
        <v>25</v>
      </c>
      <c r="AF14" s="259"/>
      <c r="AG14" s="259"/>
      <c r="AH14" s="259"/>
      <c r="AI14" s="259"/>
      <c r="AJ14" s="260"/>
      <c r="AK14" s="404" t="s">
        <v>25</v>
      </c>
      <c r="AL14" s="405"/>
      <c r="AM14" s="405"/>
      <c r="AN14" s="405"/>
      <c r="AO14" s="405"/>
      <c r="AP14" s="406"/>
      <c r="AQ14" s="422" t="s">
        <v>25</v>
      </c>
      <c r="AR14" s="423"/>
      <c r="AS14" s="423"/>
      <c r="AT14" s="423"/>
      <c r="AU14" s="423"/>
      <c r="AV14" s="424"/>
      <c r="AW14" s="422" t="s">
        <v>25</v>
      </c>
      <c r="AX14" s="423"/>
      <c r="AY14" s="423"/>
      <c r="AZ14" s="423"/>
      <c r="BA14" s="423"/>
      <c r="BB14" s="424"/>
      <c r="BC14" s="410" t="s">
        <v>25</v>
      </c>
      <c r="BD14" s="411"/>
      <c r="BE14" s="411"/>
      <c r="BF14" s="411"/>
      <c r="BG14" s="411"/>
      <c r="BH14" s="412"/>
      <c r="BI14" s="370" t="s">
        <v>25</v>
      </c>
      <c r="BJ14" s="371"/>
      <c r="BK14" s="371"/>
      <c r="BL14" s="371"/>
      <c r="BM14" s="371"/>
      <c r="BN14" s="372"/>
      <c r="BO14" s="364" t="s">
        <v>25</v>
      </c>
      <c r="BP14" s="365"/>
      <c r="BQ14" s="365"/>
      <c r="BR14" s="365"/>
      <c r="BS14" s="365"/>
      <c r="BT14" s="366"/>
      <c r="BU14" s="373" t="s">
        <v>25</v>
      </c>
      <c r="BV14" s="374"/>
      <c r="BW14" s="374"/>
      <c r="BX14" s="374"/>
      <c r="BY14" s="374"/>
      <c r="BZ14" s="375"/>
      <c r="CA14" s="396" t="s">
        <v>25</v>
      </c>
      <c r="CB14" s="397"/>
      <c r="CC14" s="397"/>
      <c r="CD14" s="397"/>
      <c r="CE14" s="397"/>
      <c r="CF14" s="398"/>
      <c r="CG14" s="352" t="s">
        <v>25</v>
      </c>
      <c r="CH14" s="353"/>
      <c r="CI14" s="353"/>
      <c r="CJ14" s="353"/>
      <c r="CK14" s="353"/>
      <c r="CL14" s="354"/>
      <c r="CM14" s="426" t="s">
        <v>25</v>
      </c>
      <c r="CN14" s="427"/>
      <c r="CO14" s="427"/>
      <c r="CP14" s="427"/>
      <c r="CQ14" s="427"/>
      <c r="CR14" s="428"/>
      <c r="CS14" s="393" t="s">
        <v>25</v>
      </c>
      <c r="CT14" s="394"/>
      <c r="CU14" s="394"/>
      <c r="CV14" s="394"/>
      <c r="CW14" s="394"/>
      <c r="CX14" s="395"/>
      <c r="CY14" s="311" t="s">
        <v>26</v>
      </c>
      <c r="CZ14" s="312"/>
      <c r="DA14" s="317" t="s">
        <v>27</v>
      </c>
    </row>
    <row r="15" spans="1:105" ht="16.5" customHeight="1" x14ac:dyDescent="0.25">
      <c r="B15" s="414"/>
      <c r="C15" s="414"/>
      <c r="D15" s="414"/>
      <c r="E15" s="418"/>
      <c r="F15" s="419"/>
      <c r="G15" s="381" t="s">
        <v>30</v>
      </c>
      <c r="H15" s="382"/>
      <c r="I15" s="382"/>
      <c r="J15" s="382"/>
      <c r="K15" s="382"/>
      <c r="L15" s="383"/>
      <c r="M15" s="358" t="s">
        <v>31</v>
      </c>
      <c r="N15" s="359"/>
      <c r="O15" s="359"/>
      <c r="P15" s="359"/>
      <c r="Q15" s="359"/>
      <c r="R15" s="360"/>
      <c r="S15" s="384" t="s">
        <v>32</v>
      </c>
      <c r="T15" s="385"/>
      <c r="U15" s="385"/>
      <c r="V15" s="385"/>
      <c r="W15" s="385"/>
      <c r="X15" s="386"/>
      <c r="Y15" s="355" t="s">
        <v>33</v>
      </c>
      <c r="Z15" s="356"/>
      <c r="AA15" s="356"/>
      <c r="AB15" s="356"/>
      <c r="AC15" s="356"/>
      <c r="AD15" s="357"/>
      <c r="AE15" s="255" t="s">
        <v>34</v>
      </c>
      <c r="AF15" s="256"/>
      <c r="AG15" s="256"/>
      <c r="AH15" s="256"/>
      <c r="AI15" s="256"/>
      <c r="AJ15" s="257"/>
      <c r="AK15" s="387" t="s">
        <v>35</v>
      </c>
      <c r="AL15" s="388"/>
      <c r="AM15" s="388"/>
      <c r="AN15" s="388"/>
      <c r="AO15" s="388"/>
      <c r="AP15" s="389"/>
      <c r="AQ15" s="381" t="s">
        <v>36</v>
      </c>
      <c r="AR15" s="382"/>
      <c r="AS15" s="382"/>
      <c r="AT15" s="382"/>
      <c r="AU15" s="382"/>
      <c r="AV15" s="383"/>
      <c r="AW15" s="381" t="s">
        <v>37</v>
      </c>
      <c r="AX15" s="382"/>
      <c r="AY15" s="382"/>
      <c r="AZ15" s="382"/>
      <c r="BA15" s="382"/>
      <c r="BB15" s="383"/>
      <c r="BC15" s="384" t="s">
        <v>38</v>
      </c>
      <c r="BD15" s="385"/>
      <c r="BE15" s="385"/>
      <c r="BF15" s="385"/>
      <c r="BG15" s="385"/>
      <c r="BH15" s="386"/>
      <c r="BI15" s="355" t="s">
        <v>39</v>
      </c>
      <c r="BJ15" s="356"/>
      <c r="BK15" s="356"/>
      <c r="BL15" s="356"/>
      <c r="BM15" s="356"/>
      <c r="BN15" s="357"/>
      <c r="BO15" s="358" t="s">
        <v>28</v>
      </c>
      <c r="BP15" s="359"/>
      <c r="BQ15" s="359"/>
      <c r="BR15" s="359"/>
      <c r="BS15" s="359"/>
      <c r="BT15" s="360"/>
      <c r="BU15" s="361" t="s">
        <v>29</v>
      </c>
      <c r="BV15" s="362"/>
      <c r="BW15" s="362"/>
      <c r="BX15" s="362"/>
      <c r="BY15" s="362"/>
      <c r="BZ15" s="363"/>
      <c r="CA15" s="355" t="s">
        <v>30</v>
      </c>
      <c r="CB15" s="356"/>
      <c r="CC15" s="356"/>
      <c r="CD15" s="356"/>
      <c r="CE15" s="356"/>
      <c r="CF15" s="357"/>
      <c r="CG15" s="381" t="s">
        <v>31</v>
      </c>
      <c r="CH15" s="382"/>
      <c r="CI15" s="382"/>
      <c r="CJ15" s="382"/>
      <c r="CK15" s="382"/>
      <c r="CL15" s="383"/>
      <c r="CM15" s="429" t="s">
        <v>32</v>
      </c>
      <c r="CN15" s="430"/>
      <c r="CO15" s="430"/>
      <c r="CP15" s="430"/>
      <c r="CQ15" s="430"/>
      <c r="CR15" s="431"/>
      <c r="CS15" s="390" t="s">
        <v>33</v>
      </c>
      <c r="CT15" s="391"/>
      <c r="CU15" s="391"/>
      <c r="CV15" s="391"/>
      <c r="CW15" s="391"/>
      <c r="CX15" s="392"/>
      <c r="CY15" s="313"/>
      <c r="CZ15" s="314"/>
      <c r="DA15" s="317"/>
    </row>
    <row r="16" spans="1:105" ht="30.75" customHeight="1" x14ac:dyDescent="0.25">
      <c r="B16" s="415"/>
      <c r="C16" s="415"/>
      <c r="D16" s="415"/>
      <c r="E16" s="420"/>
      <c r="F16" s="421"/>
      <c r="G16" s="42">
        <v>44927</v>
      </c>
      <c r="H16" s="42">
        <v>44957</v>
      </c>
      <c r="I16" s="42" t="s">
        <v>40</v>
      </c>
      <c r="J16" s="43">
        <v>30</v>
      </c>
      <c r="K16" s="42" t="s">
        <v>41</v>
      </c>
      <c r="L16" s="43">
        <v>31</v>
      </c>
      <c r="M16" s="42">
        <v>44958</v>
      </c>
      <c r="N16" s="42">
        <v>44985</v>
      </c>
      <c r="O16" s="42" t="s">
        <v>40</v>
      </c>
      <c r="P16" s="43">
        <v>30</v>
      </c>
      <c r="Q16" s="42" t="s">
        <v>41</v>
      </c>
      <c r="R16" s="43">
        <v>28</v>
      </c>
      <c r="S16" s="42">
        <v>44986</v>
      </c>
      <c r="T16" s="42">
        <v>45016</v>
      </c>
      <c r="U16" s="42" t="s">
        <v>40</v>
      </c>
      <c r="V16" s="43">
        <v>30</v>
      </c>
      <c r="W16" s="42" t="s">
        <v>41</v>
      </c>
      <c r="X16" s="43">
        <v>31</v>
      </c>
      <c r="Y16" s="42">
        <v>45017</v>
      </c>
      <c r="Z16" s="42">
        <v>45046</v>
      </c>
      <c r="AA16" s="42" t="s">
        <v>40</v>
      </c>
      <c r="AB16" s="43">
        <v>30</v>
      </c>
      <c r="AC16" s="42" t="s">
        <v>41</v>
      </c>
      <c r="AD16" s="43">
        <v>30</v>
      </c>
      <c r="AE16" s="42">
        <v>45047</v>
      </c>
      <c r="AF16" s="42">
        <v>45077</v>
      </c>
      <c r="AG16" s="42" t="s">
        <v>40</v>
      </c>
      <c r="AH16" s="43">
        <v>30</v>
      </c>
      <c r="AI16" s="42" t="s">
        <v>41</v>
      </c>
      <c r="AJ16" s="43">
        <v>31</v>
      </c>
      <c r="AK16" s="42">
        <v>45078</v>
      </c>
      <c r="AL16" s="42">
        <v>45107</v>
      </c>
      <c r="AM16" s="42" t="s">
        <v>40</v>
      </c>
      <c r="AN16" s="43">
        <v>30</v>
      </c>
      <c r="AO16" s="42" t="s">
        <v>41</v>
      </c>
      <c r="AP16" s="43">
        <v>30</v>
      </c>
      <c r="AQ16" s="42">
        <v>45108</v>
      </c>
      <c r="AR16" s="42">
        <v>45138</v>
      </c>
      <c r="AS16" s="42" t="s">
        <v>40</v>
      </c>
      <c r="AT16" s="43">
        <v>30</v>
      </c>
      <c r="AU16" s="42" t="s">
        <v>41</v>
      </c>
      <c r="AV16" s="43">
        <v>31</v>
      </c>
      <c r="AW16" s="42">
        <v>45139</v>
      </c>
      <c r="AX16" s="42">
        <v>45169</v>
      </c>
      <c r="AY16" s="42" t="s">
        <v>40</v>
      </c>
      <c r="AZ16" s="43">
        <v>30</v>
      </c>
      <c r="BA16" s="42" t="s">
        <v>41</v>
      </c>
      <c r="BB16" s="43">
        <v>31</v>
      </c>
      <c r="BC16" s="42">
        <v>45170</v>
      </c>
      <c r="BD16" s="42">
        <v>45199</v>
      </c>
      <c r="BE16" s="42" t="s">
        <v>40</v>
      </c>
      <c r="BF16" s="43">
        <v>30</v>
      </c>
      <c r="BG16" s="42" t="s">
        <v>41</v>
      </c>
      <c r="BH16" s="43">
        <v>30</v>
      </c>
      <c r="BI16" s="42">
        <v>45200</v>
      </c>
      <c r="BJ16" s="42">
        <v>45230</v>
      </c>
      <c r="BK16" s="42" t="s">
        <v>40</v>
      </c>
      <c r="BL16" s="43">
        <v>30</v>
      </c>
      <c r="BM16" s="42" t="s">
        <v>41</v>
      </c>
      <c r="BN16" s="43">
        <v>31</v>
      </c>
      <c r="BO16" s="42">
        <v>45231</v>
      </c>
      <c r="BP16" s="42">
        <v>45260</v>
      </c>
      <c r="BQ16" s="42" t="s">
        <v>40</v>
      </c>
      <c r="BR16" s="43">
        <v>30</v>
      </c>
      <c r="BS16" s="42" t="s">
        <v>41</v>
      </c>
      <c r="BT16" s="43">
        <v>30</v>
      </c>
      <c r="BU16" s="450">
        <v>45261</v>
      </c>
      <c r="BV16" s="42">
        <v>45291</v>
      </c>
      <c r="BW16" s="42" t="s">
        <v>40</v>
      </c>
      <c r="BX16" s="43">
        <v>30</v>
      </c>
      <c r="BY16" s="42" t="s">
        <v>41</v>
      </c>
      <c r="BZ16" s="43">
        <v>31</v>
      </c>
      <c r="CA16" s="42">
        <v>45292</v>
      </c>
      <c r="CB16" s="42">
        <v>45322</v>
      </c>
      <c r="CC16" s="42" t="s">
        <v>40</v>
      </c>
      <c r="CD16" s="43">
        <v>30</v>
      </c>
      <c r="CE16" s="42" t="s">
        <v>41</v>
      </c>
      <c r="CF16" s="43">
        <v>31</v>
      </c>
      <c r="CG16" s="42">
        <v>45323</v>
      </c>
      <c r="CH16" s="42">
        <v>45351</v>
      </c>
      <c r="CI16" s="42" t="s">
        <v>40</v>
      </c>
      <c r="CJ16" s="43">
        <v>30</v>
      </c>
      <c r="CK16" s="42" t="s">
        <v>41</v>
      </c>
      <c r="CL16" s="43">
        <v>29</v>
      </c>
      <c r="CM16" s="42">
        <v>45352</v>
      </c>
      <c r="CN16" s="42">
        <v>45382</v>
      </c>
      <c r="CO16" s="42" t="s">
        <v>40</v>
      </c>
      <c r="CP16" s="43">
        <v>30</v>
      </c>
      <c r="CQ16" s="42" t="s">
        <v>41</v>
      </c>
      <c r="CR16" s="43">
        <v>31</v>
      </c>
      <c r="CS16" s="42">
        <v>45383</v>
      </c>
      <c r="CT16" s="42">
        <v>45412</v>
      </c>
      <c r="CU16" s="42" t="s">
        <v>40</v>
      </c>
      <c r="CV16" s="43">
        <v>30</v>
      </c>
      <c r="CW16" s="42" t="s">
        <v>41</v>
      </c>
      <c r="CX16" s="43">
        <v>30</v>
      </c>
      <c r="CY16" s="315"/>
      <c r="CZ16" s="316"/>
      <c r="DA16" s="317"/>
    </row>
    <row r="17" spans="2:107" ht="29.25" customHeight="1" x14ac:dyDescent="0.25">
      <c r="B17" s="45" t="s">
        <v>44</v>
      </c>
      <c r="C17" s="45"/>
      <c r="D17" s="45"/>
      <c r="E17" s="46" t="s">
        <v>45</v>
      </c>
      <c r="F17" s="46" t="s">
        <v>46</v>
      </c>
      <c r="G17" s="47" t="s">
        <v>47</v>
      </c>
      <c r="H17" s="48" t="s">
        <v>48</v>
      </c>
      <c r="I17" s="48" t="s">
        <v>49</v>
      </c>
      <c r="J17" s="48" t="s">
        <v>50</v>
      </c>
      <c r="K17" s="48" t="s">
        <v>51</v>
      </c>
      <c r="L17" s="48" t="s">
        <v>50</v>
      </c>
      <c r="M17" s="47" t="s">
        <v>47</v>
      </c>
      <c r="N17" s="48" t="s">
        <v>48</v>
      </c>
      <c r="O17" s="48" t="s">
        <v>49</v>
      </c>
      <c r="P17" s="48" t="s">
        <v>50</v>
      </c>
      <c r="Q17" s="48" t="s">
        <v>51</v>
      </c>
      <c r="R17" s="48" t="s">
        <v>50</v>
      </c>
      <c r="S17" s="47" t="s">
        <v>47</v>
      </c>
      <c r="T17" s="48" t="s">
        <v>48</v>
      </c>
      <c r="U17" s="48" t="s">
        <v>49</v>
      </c>
      <c r="V17" s="48" t="s">
        <v>50</v>
      </c>
      <c r="W17" s="48" t="s">
        <v>51</v>
      </c>
      <c r="X17" s="48" t="s">
        <v>50</v>
      </c>
      <c r="Y17" s="47" t="s">
        <v>47</v>
      </c>
      <c r="Z17" s="48" t="s">
        <v>48</v>
      </c>
      <c r="AA17" s="48" t="s">
        <v>49</v>
      </c>
      <c r="AB17" s="48" t="s">
        <v>50</v>
      </c>
      <c r="AC17" s="48" t="s">
        <v>51</v>
      </c>
      <c r="AD17" s="48" t="s">
        <v>50</v>
      </c>
      <c r="AE17" s="47" t="s">
        <v>47</v>
      </c>
      <c r="AF17" s="48" t="s">
        <v>48</v>
      </c>
      <c r="AG17" s="48" t="s">
        <v>49</v>
      </c>
      <c r="AH17" s="48" t="s">
        <v>50</v>
      </c>
      <c r="AI17" s="48" t="s">
        <v>51</v>
      </c>
      <c r="AJ17" s="48" t="s">
        <v>50</v>
      </c>
      <c r="AK17" s="47" t="s">
        <v>47</v>
      </c>
      <c r="AL17" s="48" t="s">
        <v>48</v>
      </c>
      <c r="AM17" s="48" t="s">
        <v>49</v>
      </c>
      <c r="AN17" s="48" t="s">
        <v>50</v>
      </c>
      <c r="AO17" s="48" t="s">
        <v>51</v>
      </c>
      <c r="AP17" s="48" t="s">
        <v>50</v>
      </c>
      <c r="AQ17" s="47" t="s">
        <v>47</v>
      </c>
      <c r="AR17" s="48" t="s">
        <v>48</v>
      </c>
      <c r="AS17" s="48" t="s">
        <v>49</v>
      </c>
      <c r="AT17" s="48" t="s">
        <v>50</v>
      </c>
      <c r="AU17" s="48" t="s">
        <v>51</v>
      </c>
      <c r="AV17" s="48" t="s">
        <v>50</v>
      </c>
      <c r="AW17" s="47" t="s">
        <v>47</v>
      </c>
      <c r="AX17" s="48" t="s">
        <v>48</v>
      </c>
      <c r="AY17" s="48" t="s">
        <v>49</v>
      </c>
      <c r="AZ17" s="48" t="s">
        <v>50</v>
      </c>
      <c r="BA17" s="48" t="s">
        <v>51</v>
      </c>
      <c r="BB17" s="48" t="s">
        <v>50</v>
      </c>
      <c r="BC17" s="47" t="s">
        <v>47</v>
      </c>
      <c r="BD17" s="48" t="s">
        <v>48</v>
      </c>
      <c r="BE17" s="48" t="s">
        <v>49</v>
      </c>
      <c r="BF17" s="48" t="s">
        <v>50</v>
      </c>
      <c r="BG17" s="48" t="s">
        <v>51</v>
      </c>
      <c r="BH17" s="48" t="s">
        <v>50</v>
      </c>
      <c r="BI17" s="47" t="s">
        <v>47</v>
      </c>
      <c r="BJ17" s="48" t="s">
        <v>48</v>
      </c>
      <c r="BK17" s="48" t="s">
        <v>49</v>
      </c>
      <c r="BL17" s="48" t="s">
        <v>50</v>
      </c>
      <c r="BM17" s="48" t="s">
        <v>51</v>
      </c>
      <c r="BN17" s="48" t="s">
        <v>50</v>
      </c>
      <c r="BO17" s="47" t="s">
        <v>47</v>
      </c>
      <c r="BP17" s="48" t="s">
        <v>48</v>
      </c>
      <c r="BQ17" s="48" t="s">
        <v>49</v>
      </c>
      <c r="BR17" s="48" t="s">
        <v>50</v>
      </c>
      <c r="BS17" s="48" t="s">
        <v>51</v>
      </c>
      <c r="BT17" s="48" t="s">
        <v>50</v>
      </c>
      <c r="BU17" s="451" t="s">
        <v>47</v>
      </c>
      <c r="BV17" s="48" t="s">
        <v>48</v>
      </c>
      <c r="BW17" s="48" t="s">
        <v>49</v>
      </c>
      <c r="BX17" s="48" t="s">
        <v>50</v>
      </c>
      <c r="BY17" s="48" t="s">
        <v>51</v>
      </c>
      <c r="BZ17" s="48" t="s">
        <v>50</v>
      </c>
      <c r="CA17" s="47" t="s">
        <v>47</v>
      </c>
      <c r="CB17" s="48" t="s">
        <v>48</v>
      </c>
      <c r="CC17" s="48" t="s">
        <v>49</v>
      </c>
      <c r="CD17" s="48" t="s">
        <v>50</v>
      </c>
      <c r="CE17" s="48" t="s">
        <v>51</v>
      </c>
      <c r="CF17" s="48" t="s">
        <v>50</v>
      </c>
      <c r="CG17" s="47" t="s">
        <v>47</v>
      </c>
      <c r="CH17" s="48" t="s">
        <v>48</v>
      </c>
      <c r="CI17" s="48" t="s">
        <v>49</v>
      </c>
      <c r="CJ17" s="48" t="s">
        <v>50</v>
      </c>
      <c r="CK17" s="48" t="s">
        <v>51</v>
      </c>
      <c r="CL17" s="48" t="s">
        <v>50</v>
      </c>
      <c r="CM17" s="47" t="s">
        <v>47</v>
      </c>
      <c r="CN17" s="48" t="s">
        <v>48</v>
      </c>
      <c r="CO17" s="48" t="s">
        <v>49</v>
      </c>
      <c r="CP17" s="48" t="s">
        <v>50</v>
      </c>
      <c r="CQ17" s="48" t="s">
        <v>51</v>
      </c>
      <c r="CR17" s="48" t="s">
        <v>50</v>
      </c>
      <c r="CS17" s="47" t="s">
        <v>47</v>
      </c>
      <c r="CT17" s="48" t="s">
        <v>48</v>
      </c>
      <c r="CU17" s="48" t="s">
        <v>49</v>
      </c>
      <c r="CV17" s="48" t="s">
        <v>50</v>
      </c>
      <c r="CW17" s="48" t="s">
        <v>51</v>
      </c>
      <c r="CX17" s="48" t="s">
        <v>50</v>
      </c>
      <c r="CY17" s="49" t="s">
        <v>45</v>
      </c>
      <c r="CZ17" s="49" t="s">
        <v>46</v>
      </c>
      <c r="DA17" s="317"/>
    </row>
    <row r="18" spans="2:107" x14ac:dyDescent="0.25">
      <c r="B18" s="164" t="s">
        <v>120</v>
      </c>
      <c r="C18" s="165">
        <v>1</v>
      </c>
      <c r="D18" s="52">
        <f>+E18+F18</f>
        <v>18799560</v>
      </c>
      <c r="E18" s="53">
        <v>18799560</v>
      </c>
      <c r="F18" s="54"/>
      <c r="G18" s="55">
        <v>256440</v>
      </c>
      <c r="H18" s="57"/>
      <c r="I18" s="166">
        <f t="shared" ref="I18:I34" si="0">ROUNDDOWN($E18*J$16/$DA$11,0)</f>
        <v>4699890</v>
      </c>
      <c r="J18" s="166">
        <f>I18-G18</f>
        <v>4443450</v>
      </c>
      <c r="K18" s="166">
        <f t="shared" ref="K18:K34" si="1">ROUNDDOWN($F18*J$16/$DA$11,0)</f>
        <v>0</v>
      </c>
      <c r="L18" s="166">
        <f>K18-H18</f>
        <v>0</v>
      </c>
      <c r="M18" s="55">
        <v>5451750</v>
      </c>
      <c r="N18" s="57"/>
      <c r="O18" s="166">
        <f t="shared" ref="O18:O34" si="2">ROUNDDOWN($E18*P$16/$DA$11,0)</f>
        <v>4699890</v>
      </c>
      <c r="P18" s="166">
        <f>O18-M18</f>
        <v>-751860</v>
      </c>
      <c r="Q18" s="166">
        <f t="shared" ref="Q18:Q34" si="3">ROUNDDOWN($F18*P$16/$DA$11,0)</f>
        <v>0</v>
      </c>
      <c r="R18" s="166">
        <f>Q18-N18</f>
        <v>0</v>
      </c>
      <c r="S18" s="55">
        <v>5451750</v>
      </c>
      <c r="T18" s="57"/>
      <c r="U18" s="166">
        <f t="shared" ref="U18:U34" si="4">ROUNDDOWN($E18*V$16/$DA$11,0)</f>
        <v>4699890</v>
      </c>
      <c r="V18" s="166">
        <f>U18-S18</f>
        <v>-751860</v>
      </c>
      <c r="W18" s="166">
        <f t="shared" ref="W18:W34" si="5">ROUNDDOWN($F18*V$16/$DA$11,0)</f>
        <v>0</v>
      </c>
      <c r="X18" s="166">
        <f>W18-T18</f>
        <v>0</v>
      </c>
      <c r="Y18" s="242">
        <v>5451750</v>
      </c>
      <c r="Z18" s="57"/>
      <c r="AA18" s="166">
        <f t="shared" ref="AA18:AA34" si="6">ROUNDDOWN($E18*AB$16/$DA$11,0)</f>
        <v>4699890</v>
      </c>
      <c r="AB18" s="166">
        <f>AA18-Y18</f>
        <v>-751860</v>
      </c>
      <c r="AC18" s="166">
        <f t="shared" ref="AC18:AC34" si="7">ROUNDDOWN($F18*AB$16/$DA$11,0)</f>
        <v>0</v>
      </c>
      <c r="AD18" s="166">
        <f>AC18-Z18</f>
        <v>0</v>
      </c>
      <c r="AE18" s="55">
        <v>5451750</v>
      </c>
      <c r="AF18" s="57"/>
      <c r="AG18" s="166">
        <f t="shared" ref="AG18:AG34" si="8">ROUNDDOWN($E18*AH$16/$DA$11,0)</f>
        <v>4699890</v>
      </c>
      <c r="AH18" s="166">
        <f>AG18-AE18</f>
        <v>-751860</v>
      </c>
      <c r="AI18" s="166">
        <f t="shared" ref="AI18:AI34" si="9">ROUNDDOWN($F18*AH$16/$DA$11,0)</f>
        <v>0</v>
      </c>
      <c r="AJ18" s="166">
        <f>AI18-AF18</f>
        <v>0</v>
      </c>
      <c r="AK18" s="55">
        <v>5451750</v>
      </c>
      <c r="AL18" s="57">
        <v>0</v>
      </c>
      <c r="AM18" s="166">
        <f t="shared" ref="AM18:AM34" si="10">ROUNDDOWN($E18*AN$16/$DA$11,0)</f>
        <v>4699890</v>
      </c>
      <c r="AN18" s="166">
        <f>AM18-AK18</f>
        <v>-751860</v>
      </c>
      <c r="AO18" s="166">
        <f t="shared" ref="AO18:AO34" si="11">ROUNDDOWN($F18*AN$16/$DA$11,0)</f>
        <v>0</v>
      </c>
      <c r="AP18" s="166">
        <f>AO18-AL18</f>
        <v>0</v>
      </c>
      <c r="AQ18" s="55">
        <v>5451750</v>
      </c>
      <c r="AR18" s="57"/>
      <c r="AS18" s="166">
        <f t="shared" ref="AS18:AS34" si="12">ROUNDDOWN($E18*AT$16/$DA$11,0)</f>
        <v>4699890</v>
      </c>
      <c r="AT18" s="166">
        <f>AS18-AQ18</f>
        <v>-751860</v>
      </c>
      <c r="AU18" s="166">
        <f t="shared" ref="AU18:AU34" si="13">ROUNDDOWN($F18*AT$16/$DA$11,0)</f>
        <v>0</v>
      </c>
      <c r="AV18" s="166">
        <f>AU18-AR18</f>
        <v>0</v>
      </c>
      <c r="AW18" s="55">
        <v>5451750</v>
      </c>
      <c r="AX18" s="57"/>
      <c r="AY18" s="166">
        <f t="shared" ref="AY18:AY34" si="14">ROUNDDOWN($E18*AZ$16/$DA$11,0)</f>
        <v>4699890</v>
      </c>
      <c r="AZ18" s="166">
        <f>AY18-AW18</f>
        <v>-751860</v>
      </c>
      <c r="BA18" s="166">
        <f t="shared" ref="BA18:BA34" si="15">ROUNDDOWN($F18*AZ$16/$DA$11,0)</f>
        <v>0</v>
      </c>
      <c r="BB18" s="166">
        <f>BA18-AX18</f>
        <v>0</v>
      </c>
      <c r="BC18" s="55"/>
      <c r="BD18" s="166">
        <v>0</v>
      </c>
      <c r="BE18" s="166">
        <f>ROUNDDOWN($E18*BF$16/$DA$11,0)</f>
        <v>4699890</v>
      </c>
      <c r="BF18" s="166">
        <f>BE18-BC18</f>
        <v>4699890</v>
      </c>
      <c r="BG18" s="166">
        <f>ROUNDDOWN($F18*BF$16/$DA$11,0)</f>
        <v>0</v>
      </c>
      <c r="BH18" s="166">
        <f>BG18-BD18</f>
        <v>0</v>
      </c>
      <c r="BI18" s="55">
        <v>5451750</v>
      </c>
      <c r="BJ18" s="166">
        <f t="shared" ref="BJ18:BJ34" si="16">ROUNDDOWN($F18*BI$16/$DA$11,0)</f>
        <v>0</v>
      </c>
      <c r="BK18" s="166">
        <f>ROUNDDOWN($E18*BL$16/$DA$11,0)</f>
        <v>4699890</v>
      </c>
      <c r="BL18" s="166">
        <f>BK18-BI18</f>
        <v>-751860</v>
      </c>
      <c r="BM18" s="166">
        <f t="shared" ref="BM18:BM34" si="17">ROUNDDOWN($F18*BL$16/$DA$11,0)</f>
        <v>0</v>
      </c>
      <c r="BN18" s="166">
        <f>BM18-BJ18</f>
        <v>0</v>
      </c>
      <c r="BO18" s="55">
        <v>5451750</v>
      </c>
      <c r="BP18" s="166">
        <f t="shared" ref="BP18:BP34" si="18">ROUNDDOWN($F18*BO$16/$DA$11,0)</f>
        <v>0</v>
      </c>
      <c r="BQ18" s="166">
        <f>ROUNDDOWN($E18*BR$16/$DA$11,0)</f>
        <v>4699890</v>
      </c>
      <c r="BR18" s="166">
        <f>BQ18-BO18</f>
        <v>-751860</v>
      </c>
      <c r="BS18" s="166">
        <f t="shared" ref="BS18:BS34" si="19">ROUNDDOWN($F18*BR$16/$DA$11,0)</f>
        <v>0</v>
      </c>
      <c r="BT18" s="166">
        <f>BS18-BP18</f>
        <v>0</v>
      </c>
      <c r="BU18" s="55">
        <v>4699890</v>
      </c>
      <c r="BV18" s="166">
        <f>ROUNDDOWN($F18*BU$16/$DA$11,0)</f>
        <v>0</v>
      </c>
      <c r="BW18" s="166">
        <f t="shared" ref="BW18:BW34" si="20">ROUNDDOWN($E18*BX$16/$DA$11,0)</f>
        <v>4699890</v>
      </c>
      <c r="BX18" s="166">
        <f>BW18-BU18</f>
        <v>0</v>
      </c>
      <c r="BY18" s="166">
        <f>ROUNDDOWN($F18*BX$16/$DA$11,0)</f>
        <v>0</v>
      </c>
      <c r="BZ18" s="166">
        <f>BY18-BV18</f>
        <v>0</v>
      </c>
      <c r="CA18" s="166"/>
      <c r="CB18" s="166"/>
      <c r="CC18" s="166">
        <f t="shared" ref="CC18:CC34" si="21">ROUNDDOWN($E18*CD$16/$DA$11,0)</f>
        <v>4699890</v>
      </c>
      <c r="CD18" s="166">
        <f>CC18-CA18</f>
        <v>4699890</v>
      </c>
      <c r="CE18" s="166">
        <f t="shared" ref="CE18:CE34" si="22">ROUNDDOWN($F18*CD$16/$DA$11,0)</f>
        <v>0</v>
      </c>
      <c r="CF18" s="166">
        <f>CE18-CB18</f>
        <v>0</v>
      </c>
      <c r="CG18" s="166"/>
      <c r="CH18" s="166"/>
      <c r="CI18" s="166">
        <f t="shared" ref="CI18:CI34" si="23">ROUNDDOWN($E18*CJ$16/$DA$11,0)</f>
        <v>4699890</v>
      </c>
      <c r="CJ18" s="166">
        <f>CI18-CG18</f>
        <v>4699890</v>
      </c>
      <c r="CK18" s="166">
        <f t="shared" ref="CK18:CK34" si="24">ROUNDDOWN($F18*CJ$16/$DA$11,0)</f>
        <v>0</v>
      </c>
      <c r="CL18" s="166">
        <f>CK18-CH18</f>
        <v>0</v>
      </c>
      <c r="CM18" s="166"/>
      <c r="CN18" s="166"/>
      <c r="CO18" s="166">
        <f t="shared" ref="CO18:CO34" si="25">ROUNDDOWN($E18*CP$16/$DA$11,0)</f>
        <v>4699890</v>
      </c>
      <c r="CP18" s="166">
        <f>CO18-CM18</f>
        <v>4699890</v>
      </c>
      <c r="CQ18" s="166">
        <f t="shared" ref="CQ18:CQ34" si="26">ROUNDDOWN($F18*CP$16/$DA$11,0)</f>
        <v>0</v>
      </c>
      <c r="CR18" s="166">
        <f>CQ18-CN18</f>
        <v>0</v>
      </c>
      <c r="CS18" s="166"/>
      <c r="CT18" s="166"/>
      <c r="CU18" s="166">
        <f t="shared" ref="CU18:CU34" si="27">ROUNDDOWN($E18*CV$16/$DA$11,0)</f>
        <v>4699890</v>
      </c>
      <c r="CV18" s="166">
        <f>CU18-CS18</f>
        <v>4699890</v>
      </c>
      <c r="CW18" s="166">
        <f t="shared" ref="CW18:CW34" si="28">ROUNDDOWN($F18*CV$16/$DA$11,0)</f>
        <v>0</v>
      </c>
      <c r="CX18" s="166">
        <f>CW18-CT18</f>
        <v>0</v>
      </c>
      <c r="CY18" s="53">
        <f>+BU18+CA18+CG18+CM18+CS18</f>
        <v>4699890</v>
      </c>
      <c r="CZ18" s="53">
        <f>+BV18+CB18+CH18+CN18+CT18</f>
        <v>0</v>
      </c>
      <c r="DA18" s="53">
        <f t="shared" ref="DA18:DA34" si="29">+E18-CY18</f>
        <v>14099670</v>
      </c>
      <c r="DB18" s="167"/>
      <c r="DC18" s="167"/>
    </row>
    <row r="19" spans="2:107" x14ac:dyDescent="0.25">
      <c r="B19" s="164" t="s">
        <v>53</v>
      </c>
      <c r="C19" s="165">
        <v>2</v>
      </c>
      <c r="D19" s="52">
        <f t="shared" ref="D19:D34" si="30">+E19+F19</f>
        <v>32226600</v>
      </c>
      <c r="E19" s="53">
        <v>32226600</v>
      </c>
      <c r="F19" s="54"/>
      <c r="G19" s="55">
        <v>217890</v>
      </c>
      <c r="H19" s="57"/>
      <c r="I19" s="166">
        <f t="shared" si="0"/>
        <v>8056650</v>
      </c>
      <c r="J19" s="166">
        <f t="shared" ref="J19:J34" si="31">I19-G19</f>
        <v>7838760</v>
      </c>
      <c r="K19" s="166">
        <f t="shared" si="1"/>
        <v>0</v>
      </c>
      <c r="L19" s="166">
        <f t="shared" ref="L19:L25" si="32">K19-H19</f>
        <v>0</v>
      </c>
      <c r="M19" s="55">
        <v>4632202</v>
      </c>
      <c r="N19" s="57"/>
      <c r="O19" s="166">
        <f t="shared" si="2"/>
        <v>8056650</v>
      </c>
      <c r="P19" s="166">
        <f t="shared" ref="P19:P34" si="33">O19-M19</f>
        <v>3424448</v>
      </c>
      <c r="Q19" s="166">
        <f t="shared" si="3"/>
        <v>0</v>
      </c>
      <c r="R19" s="166">
        <f t="shared" ref="R19:R25" si="34">Q19-N19</f>
        <v>0</v>
      </c>
      <c r="S19" s="55">
        <v>4632202</v>
      </c>
      <c r="T19" s="57"/>
      <c r="U19" s="166">
        <f t="shared" si="4"/>
        <v>8056650</v>
      </c>
      <c r="V19" s="166">
        <f t="shared" ref="V19:V34" si="35">U19-S19</f>
        <v>3424448</v>
      </c>
      <c r="W19" s="166">
        <f t="shared" si="5"/>
        <v>0</v>
      </c>
      <c r="X19" s="166">
        <f t="shared" ref="X19:X25" si="36">W19-T19</f>
        <v>0</v>
      </c>
      <c r="Y19" s="242">
        <v>4632202</v>
      </c>
      <c r="Z19" s="57"/>
      <c r="AA19" s="166">
        <f t="shared" si="6"/>
        <v>8056650</v>
      </c>
      <c r="AB19" s="166">
        <f t="shared" ref="AB19:AB34" si="37">AA19-Y19</f>
        <v>3424448</v>
      </c>
      <c r="AC19" s="166">
        <f t="shared" si="7"/>
        <v>0</v>
      </c>
      <c r="AD19" s="166">
        <f t="shared" ref="AD19:AD25" si="38">AC19-Z19</f>
        <v>0</v>
      </c>
      <c r="AE19" s="55">
        <v>4632202</v>
      </c>
      <c r="AF19" s="57"/>
      <c r="AG19" s="166">
        <f t="shared" si="8"/>
        <v>8056650</v>
      </c>
      <c r="AH19" s="166">
        <f>AG19-AE19</f>
        <v>3424448</v>
      </c>
      <c r="AI19" s="166">
        <f t="shared" si="9"/>
        <v>0</v>
      </c>
      <c r="AJ19" s="166">
        <f>AI19-AF19</f>
        <v>0</v>
      </c>
      <c r="AK19" s="55">
        <v>4632202</v>
      </c>
      <c r="AL19" s="57">
        <v>0</v>
      </c>
      <c r="AM19" s="166">
        <f t="shared" si="10"/>
        <v>8056650</v>
      </c>
      <c r="AN19" s="166">
        <f t="shared" ref="AN19:AN34" si="39">AM19-AK19</f>
        <v>3424448</v>
      </c>
      <c r="AO19" s="166">
        <f t="shared" si="11"/>
        <v>0</v>
      </c>
      <c r="AP19" s="166">
        <f t="shared" ref="AP19:AP25" si="40">AO19-AL19</f>
        <v>0</v>
      </c>
      <c r="AQ19" s="55">
        <v>4632202</v>
      </c>
      <c r="AR19" s="57"/>
      <c r="AS19" s="166">
        <f t="shared" si="12"/>
        <v>8056650</v>
      </c>
      <c r="AT19" s="166">
        <f t="shared" ref="AT19:AT34" si="41">AS19-AQ19</f>
        <v>3424448</v>
      </c>
      <c r="AU19" s="166">
        <f t="shared" si="13"/>
        <v>0</v>
      </c>
      <c r="AV19" s="166">
        <f t="shared" ref="AV19:AV25" si="42">AU19-AR19</f>
        <v>0</v>
      </c>
      <c r="AW19" s="55">
        <v>4632202</v>
      </c>
      <c r="AX19" s="57"/>
      <c r="AY19" s="166">
        <f t="shared" si="14"/>
        <v>8056650</v>
      </c>
      <c r="AZ19" s="166">
        <f t="shared" ref="AZ19:AZ34" si="43">AY19-AW19</f>
        <v>3424448</v>
      </c>
      <c r="BA19" s="166">
        <f t="shared" si="15"/>
        <v>0</v>
      </c>
      <c r="BB19" s="166">
        <f t="shared" ref="BB19:BB25" si="44">BA19-AX19</f>
        <v>0</v>
      </c>
      <c r="BC19" s="55"/>
      <c r="BD19" s="166">
        <v>0</v>
      </c>
      <c r="BE19" s="166">
        <f>ROUNDDOWN($E19*BF$16/$DA$11,0)</f>
        <v>8056650</v>
      </c>
      <c r="BF19" s="166">
        <f t="shared" ref="BF19:BF34" si="45">BE19-BC19</f>
        <v>8056650</v>
      </c>
      <c r="BG19" s="166">
        <f t="shared" ref="BG19:BG34" si="46">ROUNDDOWN($F19*BF$16/$DA$11,0)</f>
        <v>0</v>
      </c>
      <c r="BH19" s="166">
        <f t="shared" ref="BH19:BH25" si="47">BG19-BD19</f>
        <v>0</v>
      </c>
      <c r="BI19" s="55">
        <v>4632202</v>
      </c>
      <c r="BJ19" s="166">
        <f t="shared" si="16"/>
        <v>0</v>
      </c>
      <c r="BK19" s="166">
        <f t="shared" ref="BK19:BK34" si="48">ROUNDDOWN($E19*BL$16/$DA$11,0)</f>
        <v>8056650</v>
      </c>
      <c r="BL19" s="166">
        <f t="shared" ref="BL19:BL34" si="49">BK19-BI19</f>
        <v>3424448</v>
      </c>
      <c r="BM19" s="166">
        <f t="shared" si="17"/>
        <v>0</v>
      </c>
      <c r="BN19" s="166">
        <f t="shared" ref="BN19:BN25" si="50">BM19-BJ19</f>
        <v>0</v>
      </c>
      <c r="BO19" s="55">
        <v>4632202</v>
      </c>
      <c r="BP19" s="166">
        <f t="shared" si="18"/>
        <v>0</v>
      </c>
      <c r="BQ19" s="166">
        <f t="shared" ref="BQ19:BQ34" si="51">ROUNDDOWN($E19*BR$16/$DA$11,0)</f>
        <v>8056650</v>
      </c>
      <c r="BR19" s="166">
        <f t="shared" ref="BR19:BR34" si="52">BQ19-BO19</f>
        <v>3424448</v>
      </c>
      <c r="BS19" s="166">
        <f t="shared" si="19"/>
        <v>0</v>
      </c>
      <c r="BT19" s="166">
        <f t="shared" ref="BT19:BT25" si="53">BS19-BP19</f>
        <v>0</v>
      </c>
      <c r="BU19" s="55">
        <v>7519540</v>
      </c>
      <c r="BV19" s="166">
        <f t="shared" ref="BV19:BV34" si="54">ROUNDDOWN($F19*BU$16/$DA$11,0)</f>
        <v>0</v>
      </c>
      <c r="BW19" s="166">
        <f t="shared" si="20"/>
        <v>8056650</v>
      </c>
      <c r="BX19" s="166">
        <f t="shared" ref="BX19:BX34" si="55">BW19-BU19</f>
        <v>537110</v>
      </c>
      <c r="BY19" s="166">
        <f t="shared" ref="BY19:BY34" si="56">ROUNDDOWN($F19*BX$16/$DA$11,0)</f>
        <v>0</v>
      </c>
      <c r="BZ19" s="166">
        <f t="shared" ref="BZ19:BZ25" si="57">BY19-BV19</f>
        <v>0</v>
      </c>
      <c r="CA19" s="166"/>
      <c r="CB19" s="166"/>
      <c r="CC19" s="166">
        <f t="shared" si="21"/>
        <v>8056650</v>
      </c>
      <c r="CD19" s="166">
        <f t="shared" ref="CD19:CD34" si="58">CC19-CA19</f>
        <v>8056650</v>
      </c>
      <c r="CE19" s="166">
        <f t="shared" si="22"/>
        <v>0</v>
      </c>
      <c r="CF19" s="166">
        <f t="shared" ref="CF19:CF25" si="59">CE19-CB19</f>
        <v>0</v>
      </c>
      <c r="CG19" s="166"/>
      <c r="CH19" s="166"/>
      <c r="CI19" s="166">
        <f t="shared" si="23"/>
        <v>8056650</v>
      </c>
      <c r="CJ19" s="166">
        <f t="shared" ref="CJ19:CJ34" si="60">CI19-CG19</f>
        <v>8056650</v>
      </c>
      <c r="CK19" s="166">
        <f t="shared" si="24"/>
        <v>0</v>
      </c>
      <c r="CL19" s="166">
        <f t="shared" ref="CL19:CL25" si="61">CK19-CH19</f>
        <v>0</v>
      </c>
      <c r="CM19" s="166"/>
      <c r="CN19" s="166"/>
      <c r="CO19" s="166">
        <f t="shared" si="25"/>
        <v>8056650</v>
      </c>
      <c r="CP19" s="166">
        <f t="shared" ref="CP19:CP34" si="62">CO19-CM19</f>
        <v>8056650</v>
      </c>
      <c r="CQ19" s="166">
        <f t="shared" si="26"/>
        <v>0</v>
      </c>
      <c r="CR19" s="166">
        <f t="shared" ref="CR19:CR25" si="63">CQ19-CN19</f>
        <v>0</v>
      </c>
      <c r="CS19" s="166"/>
      <c r="CT19" s="166"/>
      <c r="CU19" s="166">
        <f t="shared" si="27"/>
        <v>8056650</v>
      </c>
      <c r="CV19" s="166">
        <f t="shared" ref="CV19:CV34" si="64">CU19-CS19</f>
        <v>8056650</v>
      </c>
      <c r="CW19" s="166">
        <f t="shared" si="28"/>
        <v>0</v>
      </c>
      <c r="CX19" s="166">
        <f t="shared" ref="CX19:CX25" si="65">CW19-CT19</f>
        <v>0</v>
      </c>
      <c r="CY19" s="53">
        <f t="shared" ref="CY19:CY34" si="66">+BU19+CA19+CG19+CM19+CS19</f>
        <v>7519540</v>
      </c>
      <c r="CZ19" s="53">
        <f t="shared" ref="CZ19:CZ36" si="67">+BV19+CB19+CH19+CN19+CT19</f>
        <v>0</v>
      </c>
      <c r="DA19" s="53">
        <f t="shared" si="29"/>
        <v>24707060</v>
      </c>
      <c r="DB19" s="167"/>
    </row>
    <row r="20" spans="2:107" x14ac:dyDescent="0.25">
      <c r="B20" s="164" t="s">
        <v>54</v>
      </c>
      <c r="C20" s="165">
        <v>1</v>
      </c>
      <c r="D20" s="52">
        <f t="shared" si="30"/>
        <v>16113300</v>
      </c>
      <c r="E20" s="53">
        <v>16113300</v>
      </c>
      <c r="F20" s="54"/>
      <c r="G20" s="55">
        <v>217890</v>
      </c>
      <c r="H20" s="57"/>
      <c r="I20" s="166">
        <f t="shared" si="0"/>
        <v>4028325</v>
      </c>
      <c r="J20" s="166">
        <f t="shared" si="31"/>
        <v>3810435</v>
      </c>
      <c r="K20" s="166">
        <f t="shared" si="1"/>
        <v>0</v>
      </c>
      <c r="L20" s="166">
        <f t="shared" si="32"/>
        <v>0</v>
      </c>
      <c r="M20" s="55">
        <v>4632202</v>
      </c>
      <c r="N20" s="57"/>
      <c r="O20" s="166">
        <f t="shared" si="2"/>
        <v>4028325</v>
      </c>
      <c r="P20" s="166">
        <f t="shared" si="33"/>
        <v>-603877</v>
      </c>
      <c r="Q20" s="166">
        <f t="shared" si="3"/>
        <v>0</v>
      </c>
      <c r="R20" s="166">
        <f t="shared" si="34"/>
        <v>0</v>
      </c>
      <c r="S20" s="55">
        <v>4632202</v>
      </c>
      <c r="T20" s="57"/>
      <c r="U20" s="166">
        <f t="shared" si="4"/>
        <v>4028325</v>
      </c>
      <c r="V20" s="166">
        <f t="shared" si="35"/>
        <v>-603877</v>
      </c>
      <c r="W20" s="166">
        <f t="shared" si="5"/>
        <v>0</v>
      </c>
      <c r="X20" s="166">
        <f t="shared" si="36"/>
        <v>0</v>
      </c>
      <c r="Y20" s="242">
        <v>4632202</v>
      </c>
      <c r="Z20" s="57"/>
      <c r="AA20" s="166">
        <f t="shared" si="6"/>
        <v>4028325</v>
      </c>
      <c r="AB20" s="166">
        <f t="shared" si="37"/>
        <v>-603877</v>
      </c>
      <c r="AC20" s="166">
        <f t="shared" si="7"/>
        <v>0</v>
      </c>
      <c r="AD20" s="166">
        <f t="shared" si="38"/>
        <v>0</v>
      </c>
      <c r="AE20" s="55">
        <v>4632202</v>
      </c>
      <c r="AF20" s="57"/>
      <c r="AG20" s="166">
        <f t="shared" si="8"/>
        <v>4028325</v>
      </c>
      <c r="AH20" s="166">
        <f t="shared" ref="AH20:AH27" si="68">AG20-AE20</f>
        <v>-603877</v>
      </c>
      <c r="AI20" s="166">
        <f t="shared" si="9"/>
        <v>0</v>
      </c>
      <c r="AJ20" s="166">
        <f>AI20-AF20</f>
        <v>0</v>
      </c>
      <c r="AK20" s="55">
        <v>4632202</v>
      </c>
      <c r="AL20" s="57">
        <v>0</v>
      </c>
      <c r="AM20" s="166">
        <f t="shared" si="10"/>
        <v>4028325</v>
      </c>
      <c r="AN20" s="166">
        <f t="shared" si="39"/>
        <v>-603877</v>
      </c>
      <c r="AO20" s="166">
        <f t="shared" si="11"/>
        <v>0</v>
      </c>
      <c r="AP20" s="166">
        <f t="shared" si="40"/>
        <v>0</v>
      </c>
      <c r="AQ20" s="55">
        <v>4632202</v>
      </c>
      <c r="AR20" s="57"/>
      <c r="AS20" s="166">
        <f t="shared" si="12"/>
        <v>4028325</v>
      </c>
      <c r="AT20" s="166">
        <f t="shared" si="41"/>
        <v>-603877</v>
      </c>
      <c r="AU20" s="166">
        <f t="shared" si="13"/>
        <v>0</v>
      </c>
      <c r="AV20" s="166">
        <f t="shared" si="42"/>
        <v>0</v>
      </c>
      <c r="AW20" s="55">
        <v>4632202</v>
      </c>
      <c r="AX20" s="57"/>
      <c r="AY20" s="166">
        <f t="shared" si="14"/>
        <v>4028325</v>
      </c>
      <c r="AZ20" s="166">
        <f t="shared" si="43"/>
        <v>-603877</v>
      </c>
      <c r="BA20" s="166">
        <f t="shared" si="15"/>
        <v>0</v>
      </c>
      <c r="BB20" s="166">
        <f t="shared" si="44"/>
        <v>0</v>
      </c>
      <c r="BC20" s="55"/>
      <c r="BD20" s="166">
        <v>0</v>
      </c>
      <c r="BE20" s="166">
        <f t="shared" ref="BE20:BE34" si="69">ROUNDDOWN($E20*BF$16/$DA$11,0)</f>
        <v>4028325</v>
      </c>
      <c r="BF20" s="166">
        <f t="shared" si="45"/>
        <v>4028325</v>
      </c>
      <c r="BG20" s="166">
        <f t="shared" si="46"/>
        <v>0</v>
      </c>
      <c r="BH20" s="166">
        <f t="shared" si="47"/>
        <v>0</v>
      </c>
      <c r="BI20" s="55">
        <v>4632202</v>
      </c>
      <c r="BJ20" s="166">
        <f t="shared" si="16"/>
        <v>0</v>
      </c>
      <c r="BK20" s="166">
        <f t="shared" si="48"/>
        <v>4028325</v>
      </c>
      <c r="BL20" s="166">
        <f t="shared" si="49"/>
        <v>-603877</v>
      </c>
      <c r="BM20" s="166">
        <f t="shared" si="17"/>
        <v>0</v>
      </c>
      <c r="BN20" s="166">
        <f t="shared" si="50"/>
        <v>0</v>
      </c>
      <c r="BO20" s="55">
        <v>4632202</v>
      </c>
      <c r="BP20" s="166">
        <f t="shared" si="18"/>
        <v>0</v>
      </c>
      <c r="BQ20" s="166">
        <f t="shared" si="51"/>
        <v>4028325</v>
      </c>
      <c r="BR20" s="166">
        <f t="shared" si="52"/>
        <v>-603877</v>
      </c>
      <c r="BS20" s="166">
        <f t="shared" si="19"/>
        <v>0</v>
      </c>
      <c r="BT20" s="166">
        <f t="shared" si="53"/>
        <v>0</v>
      </c>
      <c r="BU20" s="55">
        <v>4028325</v>
      </c>
      <c r="BV20" s="166">
        <f t="shared" si="54"/>
        <v>0</v>
      </c>
      <c r="BW20" s="166">
        <f t="shared" si="20"/>
        <v>4028325</v>
      </c>
      <c r="BX20" s="166">
        <f t="shared" si="55"/>
        <v>0</v>
      </c>
      <c r="BY20" s="166">
        <f t="shared" si="56"/>
        <v>0</v>
      </c>
      <c r="BZ20" s="166">
        <f t="shared" si="57"/>
        <v>0</v>
      </c>
      <c r="CA20" s="166"/>
      <c r="CB20" s="166"/>
      <c r="CC20" s="166">
        <f t="shared" si="21"/>
        <v>4028325</v>
      </c>
      <c r="CD20" s="166">
        <f t="shared" si="58"/>
        <v>4028325</v>
      </c>
      <c r="CE20" s="166">
        <f t="shared" si="22"/>
        <v>0</v>
      </c>
      <c r="CF20" s="166">
        <f t="shared" si="59"/>
        <v>0</v>
      </c>
      <c r="CG20" s="166"/>
      <c r="CH20" s="166"/>
      <c r="CI20" s="166">
        <f t="shared" si="23"/>
        <v>4028325</v>
      </c>
      <c r="CJ20" s="166">
        <f t="shared" si="60"/>
        <v>4028325</v>
      </c>
      <c r="CK20" s="166">
        <f t="shared" si="24"/>
        <v>0</v>
      </c>
      <c r="CL20" s="166">
        <f t="shared" si="61"/>
        <v>0</v>
      </c>
      <c r="CM20" s="166"/>
      <c r="CN20" s="166"/>
      <c r="CO20" s="166">
        <f t="shared" si="25"/>
        <v>4028325</v>
      </c>
      <c r="CP20" s="166">
        <f t="shared" si="62"/>
        <v>4028325</v>
      </c>
      <c r="CQ20" s="166">
        <f t="shared" si="26"/>
        <v>0</v>
      </c>
      <c r="CR20" s="166">
        <f t="shared" si="63"/>
        <v>0</v>
      </c>
      <c r="CS20" s="166"/>
      <c r="CT20" s="166"/>
      <c r="CU20" s="166">
        <f t="shared" si="27"/>
        <v>4028325</v>
      </c>
      <c r="CV20" s="166">
        <f t="shared" si="64"/>
        <v>4028325</v>
      </c>
      <c r="CW20" s="166">
        <f t="shared" si="28"/>
        <v>0</v>
      </c>
      <c r="CX20" s="166">
        <f t="shared" si="65"/>
        <v>0</v>
      </c>
      <c r="CY20" s="53">
        <f t="shared" si="66"/>
        <v>4028325</v>
      </c>
      <c r="CZ20" s="53">
        <f t="shared" si="67"/>
        <v>0</v>
      </c>
      <c r="DA20" s="53">
        <f t="shared" si="29"/>
        <v>12084975</v>
      </c>
      <c r="DB20" s="167"/>
    </row>
    <row r="21" spans="2:107" x14ac:dyDescent="0.25">
      <c r="B21" s="164" t="s">
        <v>121</v>
      </c>
      <c r="C21" s="165">
        <v>1</v>
      </c>
      <c r="D21" s="52">
        <f t="shared" si="30"/>
        <v>16113300</v>
      </c>
      <c r="E21" s="53">
        <v>16113300</v>
      </c>
      <c r="F21" s="54"/>
      <c r="G21" s="55">
        <v>217890</v>
      </c>
      <c r="H21" s="57"/>
      <c r="I21" s="166">
        <f t="shared" si="0"/>
        <v>4028325</v>
      </c>
      <c r="J21" s="166">
        <f t="shared" si="31"/>
        <v>3810435</v>
      </c>
      <c r="K21" s="166">
        <f t="shared" si="1"/>
        <v>0</v>
      </c>
      <c r="L21" s="166">
        <f t="shared" si="32"/>
        <v>0</v>
      </c>
      <c r="M21" s="55">
        <v>4632202</v>
      </c>
      <c r="N21" s="57"/>
      <c r="O21" s="166">
        <f t="shared" si="2"/>
        <v>4028325</v>
      </c>
      <c r="P21" s="166">
        <f t="shared" si="33"/>
        <v>-603877</v>
      </c>
      <c r="Q21" s="166">
        <f t="shared" si="3"/>
        <v>0</v>
      </c>
      <c r="R21" s="166">
        <f t="shared" si="34"/>
        <v>0</v>
      </c>
      <c r="S21" s="55">
        <v>4632202</v>
      </c>
      <c r="T21" s="57"/>
      <c r="U21" s="166">
        <f t="shared" si="4"/>
        <v>4028325</v>
      </c>
      <c r="V21" s="166">
        <f t="shared" si="35"/>
        <v>-603877</v>
      </c>
      <c r="W21" s="166">
        <f t="shared" si="5"/>
        <v>0</v>
      </c>
      <c r="X21" s="166">
        <f t="shared" si="36"/>
        <v>0</v>
      </c>
      <c r="Y21" s="242">
        <v>4632202</v>
      </c>
      <c r="Z21" s="57"/>
      <c r="AA21" s="166">
        <f t="shared" si="6"/>
        <v>4028325</v>
      </c>
      <c r="AB21" s="166">
        <f t="shared" si="37"/>
        <v>-603877</v>
      </c>
      <c r="AC21" s="166">
        <f t="shared" si="7"/>
        <v>0</v>
      </c>
      <c r="AD21" s="166">
        <f>AC21-Z21</f>
        <v>0</v>
      </c>
      <c r="AE21" s="55">
        <v>4632202</v>
      </c>
      <c r="AF21" s="57"/>
      <c r="AG21" s="166">
        <f t="shared" si="8"/>
        <v>4028325</v>
      </c>
      <c r="AH21" s="166">
        <f t="shared" si="68"/>
        <v>-603877</v>
      </c>
      <c r="AI21" s="166">
        <f t="shared" si="9"/>
        <v>0</v>
      </c>
      <c r="AJ21" s="166">
        <f>AI21-AF21</f>
        <v>0</v>
      </c>
      <c r="AK21" s="55">
        <v>4632202</v>
      </c>
      <c r="AL21" s="57">
        <v>0</v>
      </c>
      <c r="AM21" s="166">
        <f t="shared" si="10"/>
        <v>4028325</v>
      </c>
      <c r="AN21" s="166">
        <f t="shared" si="39"/>
        <v>-603877</v>
      </c>
      <c r="AO21" s="166">
        <f t="shared" si="11"/>
        <v>0</v>
      </c>
      <c r="AP21" s="166">
        <f t="shared" si="40"/>
        <v>0</v>
      </c>
      <c r="AQ21" s="55">
        <v>4632202</v>
      </c>
      <c r="AR21" s="57"/>
      <c r="AS21" s="166">
        <f t="shared" si="12"/>
        <v>4028325</v>
      </c>
      <c r="AT21" s="166">
        <f t="shared" si="41"/>
        <v>-603877</v>
      </c>
      <c r="AU21" s="166">
        <f t="shared" si="13"/>
        <v>0</v>
      </c>
      <c r="AV21" s="166">
        <f t="shared" si="42"/>
        <v>0</v>
      </c>
      <c r="AW21" s="55">
        <v>4632202</v>
      </c>
      <c r="AX21" s="57"/>
      <c r="AY21" s="166">
        <f t="shared" si="14"/>
        <v>4028325</v>
      </c>
      <c r="AZ21" s="166">
        <f t="shared" si="43"/>
        <v>-603877</v>
      </c>
      <c r="BA21" s="166">
        <f t="shared" si="15"/>
        <v>0</v>
      </c>
      <c r="BB21" s="166">
        <f t="shared" si="44"/>
        <v>0</v>
      </c>
      <c r="BC21" s="55"/>
      <c r="BD21" s="166">
        <v>0</v>
      </c>
      <c r="BE21" s="166">
        <f t="shared" si="69"/>
        <v>4028325</v>
      </c>
      <c r="BF21" s="166">
        <f t="shared" si="45"/>
        <v>4028325</v>
      </c>
      <c r="BG21" s="166">
        <f t="shared" si="46"/>
        <v>0</v>
      </c>
      <c r="BH21" s="166">
        <f t="shared" si="47"/>
        <v>0</v>
      </c>
      <c r="BI21" s="55">
        <v>4632202</v>
      </c>
      <c r="BJ21" s="166">
        <f t="shared" si="16"/>
        <v>0</v>
      </c>
      <c r="BK21" s="166">
        <f t="shared" si="48"/>
        <v>4028325</v>
      </c>
      <c r="BL21" s="166">
        <f t="shared" si="49"/>
        <v>-603877</v>
      </c>
      <c r="BM21" s="166">
        <f t="shared" si="17"/>
        <v>0</v>
      </c>
      <c r="BN21" s="166">
        <f t="shared" si="50"/>
        <v>0</v>
      </c>
      <c r="BO21" s="55">
        <v>4632202</v>
      </c>
      <c r="BP21" s="166">
        <f t="shared" si="18"/>
        <v>0</v>
      </c>
      <c r="BQ21" s="166">
        <f t="shared" si="51"/>
        <v>4028325</v>
      </c>
      <c r="BR21" s="166">
        <f t="shared" si="52"/>
        <v>-603877</v>
      </c>
      <c r="BS21" s="166">
        <f t="shared" si="19"/>
        <v>0</v>
      </c>
      <c r="BT21" s="166">
        <f t="shared" si="53"/>
        <v>0</v>
      </c>
      <c r="BU21" s="55">
        <v>4028325</v>
      </c>
      <c r="BV21" s="166">
        <f t="shared" si="54"/>
        <v>0</v>
      </c>
      <c r="BW21" s="166">
        <f t="shared" si="20"/>
        <v>4028325</v>
      </c>
      <c r="BX21" s="166">
        <f t="shared" si="55"/>
        <v>0</v>
      </c>
      <c r="BY21" s="166">
        <f t="shared" si="56"/>
        <v>0</v>
      </c>
      <c r="BZ21" s="166">
        <f t="shared" si="57"/>
        <v>0</v>
      </c>
      <c r="CA21" s="166"/>
      <c r="CB21" s="166"/>
      <c r="CC21" s="166">
        <f t="shared" si="21"/>
        <v>4028325</v>
      </c>
      <c r="CD21" s="166">
        <f t="shared" si="58"/>
        <v>4028325</v>
      </c>
      <c r="CE21" s="166">
        <f t="shared" si="22"/>
        <v>0</v>
      </c>
      <c r="CF21" s="166">
        <f t="shared" si="59"/>
        <v>0</v>
      </c>
      <c r="CG21" s="166"/>
      <c r="CH21" s="166"/>
      <c r="CI21" s="166">
        <f t="shared" si="23"/>
        <v>4028325</v>
      </c>
      <c r="CJ21" s="166">
        <f t="shared" si="60"/>
        <v>4028325</v>
      </c>
      <c r="CK21" s="166">
        <f t="shared" si="24"/>
        <v>0</v>
      </c>
      <c r="CL21" s="166">
        <f t="shared" si="61"/>
        <v>0</v>
      </c>
      <c r="CM21" s="166"/>
      <c r="CN21" s="166"/>
      <c r="CO21" s="166">
        <f t="shared" si="25"/>
        <v>4028325</v>
      </c>
      <c r="CP21" s="166">
        <f t="shared" si="62"/>
        <v>4028325</v>
      </c>
      <c r="CQ21" s="166">
        <f t="shared" si="26"/>
        <v>0</v>
      </c>
      <c r="CR21" s="166">
        <f t="shared" si="63"/>
        <v>0</v>
      </c>
      <c r="CS21" s="166"/>
      <c r="CT21" s="166"/>
      <c r="CU21" s="166">
        <f t="shared" si="27"/>
        <v>4028325</v>
      </c>
      <c r="CV21" s="166">
        <f t="shared" si="64"/>
        <v>4028325</v>
      </c>
      <c r="CW21" s="166">
        <f t="shared" si="28"/>
        <v>0</v>
      </c>
      <c r="CX21" s="166">
        <f t="shared" si="65"/>
        <v>0</v>
      </c>
      <c r="CY21" s="53">
        <f t="shared" si="66"/>
        <v>4028325</v>
      </c>
      <c r="CZ21" s="53">
        <f t="shared" si="67"/>
        <v>0</v>
      </c>
      <c r="DA21" s="53">
        <f t="shared" si="29"/>
        <v>12084975</v>
      </c>
      <c r="DB21" s="167"/>
    </row>
    <row r="22" spans="2:107" x14ac:dyDescent="0.25">
      <c r="B22" s="164" t="s">
        <v>102</v>
      </c>
      <c r="C22" s="165">
        <v>1</v>
      </c>
      <c r="D22" s="52">
        <f t="shared" si="30"/>
        <v>16113300</v>
      </c>
      <c r="E22" s="53">
        <v>16113300</v>
      </c>
      <c r="F22" s="54"/>
      <c r="G22" s="55">
        <v>217890</v>
      </c>
      <c r="H22" s="57"/>
      <c r="I22" s="166">
        <f t="shared" si="0"/>
        <v>4028325</v>
      </c>
      <c r="J22" s="166">
        <f t="shared" si="31"/>
        <v>3810435</v>
      </c>
      <c r="K22" s="166">
        <f t="shared" si="1"/>
        <v>0</v>
      </c>
      <c r="L22" s="166">
        <f t="shared" si="32"/>
        <v>0</v>
      </c>
      <c r="M22" s="55">
        <v>4632202</v>
      </c>
      <c r="N22" s="57"/>
      <c r="O22" s="166">
        <f t="shared" si="2"/>
        <v>4028325</v>
      </c>
      <c r="P22" s="166">
        <f t="shared" si="33"/>
        <v>-603877</v>
      </c>
      <c r="Q22" s="166">
        <f t="shared" si="3"/>
        <v>0</v>
      </c>
      <c r="R22" s="166">
        <f t="shared" si="34"/>
        <v>0</v>
      </c>
      <c r="S22" s="55">
        <v>4632202</v>
      </c>
      <c r="T22" s="57"/>
      <c r="U22" s="166">
        <f t="shared" si="4"/>
        <v>4028325</v>
      </c>
      <c r="V22" s="166">
        <f t="shared" si="35"/>
        <v>-603877</v>
      </c>
      <c r="W22" s="166">
        <f t="shared" si="5"/>
        <v>0</v>
      </c>
      <c r="X22" s="166">
        <f t="shared" si="36"/>
        <v>0</v>
      </c>
      <c r="Y22" s="242">
        <v>4632202</v>
      </c>
      <c r="Z22" s="57"/>
      <c r="AA22" s="166">
        <f t="shared" si="6"/>
        <v>4028325</v>
      </c>
      <c r="AB22" s="166">
        <f t="shared" si="37"/>
        <v>-603877</v>
      </c>
      <c r="AC22" s="166">
        <f t="shared" si="7"/>
        <v>0</v>
      </c>
      <c r="AD22" s="166">
        <f>AC22-Z22</f>
        <v>0</v>
      </c>
      <c r="AE22" s="55">
        <v>4632202</v>
      </c>
      <c r="AF22" s="57"/>
      <c r="AG22" s="166">
        <f t="shared" si="8"/>
        <v>4028325</v>
      </c>
      <c r="AH22" s="166">
        <f t="shared" si="68"/>
        <v>-603877</v>
      </c>
      <c r="AI22" s="166">
        <f t="shared" si="9"/>
        <v>0</v>
      </c>
      <c r="AJ22" s="166">
        <f t="shared" ref="AJ22:AJ25" si="70">AI22-AF22</f>
        <v>0</v>
      </c>
      <c r="AK22" s="55">
        <v>4632202</v>
      </c>
      <c r="AL22" s="57">
        <v>0</v>
      </c>
      <c r="AM22" s="166">
        <f t="shared" si="10"/>
        <v>4028325</v>
      </c>
      <c r="AN22" s="166">
        <f t="shared" si="39"/>
        <v>-603877</v>
      </c>
      <c r="AO22" s="166">
        <f t="shared" si="11"/>
        <v>0</v>
      </c>
      <c r="AP22" s="166">
        <f t="shared" si="40"/>
        <v>0</v>
      </c>
      <c r="AQ22" s="55">
        <v>4632202</v>
      </c>
      <c r="AR22" s="57"/>
      <c r="AS22" s="166">
        <f t="shared" si="12"/>
        <v>4028325</v>
      </c>
      <c r="AT22" s="166">
        <f t="shared" si="41"/>
        <v>-603877</v>
      </c>
      <c r="AU22" s="166">
        <f t="shared" si="13"/>
        <v>0</v>
      </c>
      <c r="AV22" s="166">
        <f t="shared" si="42"/>
        <v>0</v>
      </c>
      <c r="AW22" s="55">
        <v>4632202</v>
      </c>
      <c r="AX22" s="57"/>
      <c r="AY22" s="166">
        <f t="shared" si="14"/>
        <v>4028325</v>
      </c>
      <c r="AZ22" s="166">
        <f t="shared" si="43"/>
        <v>-603877</v>
      </c>
      <c r="BA22" s="166">
        <f t="shared" si="15"/>
        <v>0</v>
      </c>
      <c r="BB22" s="166">
        <f t="shared" si="44"/>
        <v>0</v>
      </c>
      <c r="BC22" s="55"/>
      <c r="BD22" s="166">
        <v>0</v>
      </c>
      <c r="BE22" s="166">
        <f t="shared" si="69"/>
        <v>4028325</v>
      </c>
      <c r="BF22" s="166">
        <f t="shared" si="45"/>
        <v>4028325</v>
      </c>
      <c r="BG22" s="166">
        <f t="shared" si="46"/>
        <v>0</v>
      </c>
      <c r="BH22" s="166">
        <f t="shared" si="47"/>
        <v>0</v>
      </c>
      <c r="BI22" s="55">
        <v>4632202</v>
      </c>
      <c r="BJ22" s="166">
        <f t="shared" si="16"/>
        <v>0</v>
      </c>
      <c r="BK22" s="166">
        <f t="shared" si="48"/>
        <v>4028325</v>
      </c>
      <c r="BL22" s="166">
        <f t="shared" si="49"/>
        <v>-603877</v>
      </c>
      <c r="BM22" s="166">
        <f t="shared" si="17"/>
        <v>0</v>
      </c>
      <c r="BN22" s="166">
        <f t="shared" si="50"/>
        <v>0</v>
      </c>
      <c r="BO22" s="55">
        <v>4632202</v>
      </c>
      <c r="BP22" s="166">
        <f t="shared" si="18"/>
        <v>0</v>
      </c>
      <c r="BQ22" s="166">
        <f t="shared" si="51"/>
        <v>4028325</v>
      </c>
      <c r="BR22" s="166">
        <f t="shared" si="52"/>
        <v>-603877</v>
      </c>
      <c r="BS22" s="166">
        <f t="shared" si="19"/>
        <v>0</v>
      </c>
      <c r="BT22" s="166">
        <f t="shared" si="53"/>
        <v>0</v>
      </c>
      <c r="BU22" s="55">
        <v>4028325</v>
      </c>
      <c r="BV22" s="166">
        <f t="shared" si="54"/>
        <v>0</v>
      </c>
      <c r="BW22" s="166">
        <f t="shared" si="20"/>
        <v>4028325</v>
      </c>
      <c r="BX22" s="166">
        <f t="shared" si="55"/>
        <v>0</v>
      </c>
      <c r="BY22" s="166">
        <f t="shared" si="56"/>
        <v>0</v>
      </c>
      <c r="BZ22" s="166">
        <f t="shared" si="57"/>
        <v>0</v>
      </c>
      <c r="CA22" s="166"/>
      <c r="CB22" s="166"/>
      <c r="CC22" s="166">
        <f t="shared" si="21"/>
        <v>4028325</v>
      </c>
      <c r="CD22" s="166">
        <f t="shared" si="58"/>
        <v>4028325</v>
      </c>
      <c r="CE22" s="166">
        <f t="shared" si="22"/>
        <v>0</v>
      </c>
      <c r="CF22" s="166">
        <f t="shared" si="59"/>
        <v>0</v>
      </c>
      <c r="CG22" s="166"/>
      <c r="CH22" s="166"/>
      <c r="CI22" s="166">
        <f t="shared" si="23"/>
        <v>4028325</v>
      </c>
      <c r="CJ22" s="166">
        <f t="shared" si="60"/>
        <v>4028325</v>
      </c>
      <c r="CK22" s="166">
        <f t="shared" si="24"/>
        <v>0</v>
      </c>
      <c r="CL22" s="166">
        <f t="shared" si="61"/>
        <v>0</v>
      </c>
      <c r="CM22" s="166"/>
      <c r="CN22" s="166"/>
      <c r="CO22" s="166">
        <f t="shared" si="25"/>
        <v>4028325</v>
      </c>
      <c r="CP22" s="166">
        <f t="shared" si="62"/>
        <v>4028325</v>
      </c>
      <c r="CQ22" s="166">
        <f t="shared" si="26"/>
        <v>0</v>
      </c>
      <c r="CR22" s="166">
        <f t="shared" si="63"/>
        <v>0</v>
      </c>
      <c r="CS22" s="166"/>
      <c r="CT22" s="166"/>
      <c r="CU22" s="166">
        <f t="shared" si="27"/>
        <v>4028325</v>
      </c>
      <c r="CV22" s="166">
        <f t="shared" si="64"/>
        <v>4028325</v>
      </c>
      <c r="CW22" s="166">
        <f t="shared" si="28"/>
        <v>0</v>
      </c>
      <c r="CX22" s="166">
        <f t="shared" si="65"/>
        <v>0</v>
      </c>
      <c r="CY22" s="53">
        <f t="shared" si="66"/>
        <v>4028325</v>
      </c>
      <c r="CZ22" s="53">
        <f t="shared" si="67"/>
        <v>0</v>
      </c>
      <c r="DA22" s="53">
        <f t="shared" si="29"/>
        <v>12084975</v>
      </c>
      <c r="DB22" s="167"/>
    </row>
    <row r="23" spans="2:107" x14ac:dyDescent="0.25">
      <c r="B23" s="164" t="s">
        <v>59</v>
      </c>
      <c r="C23" s="165">
        <v>1</v>
      </c>
      <c r="D23" s="52">
        <f t="shared" si="30"/>
        <v>16113300</v>
      </c>
      <c r="E23" s="53">
        <v>16113300</v>
      </c>
      <c r="F23" s="54"/>
      <c r="G23" s="55">
        <v>217890</v>
      </c>
      <c r="H23" s="57"/>
      <c r="I23" s="166">
        <f t="shared" si="0"/>
        <v>4028325</v>
      </c>
      <c r="J23" s="166">
        <f t="shared" si="31"/>
        <v>3810435</v>
      </c>
      <c r="K23" s="166">
        <f t="shared" si="1"/>
        <v>0</v>
      </c>
      <c r="L23" s="166">
        <f t="shared" si="32"/>
        <v>0</v>
      </c>
      <c r="M23" s="55">
        <v>4632202</v>
      </c>
      <c r="N23" s="57"/>
      <c r="O23" s="166">
        <f t="shared" si="2"/>
        <v>4028325</v>
      </c>
      <c r="P23" s="166">
        <f t="shared" si="33"/>
        <v>-603877</v>
      </c>
      <c r="Q23" s="166">
        <f t="shared" si="3"/>
        <v>0</v>
      </c>
      <c r="R23" s="166">
        <f t="shared" si="34"/>
        <v>0</v>
      </c>
      <c r="S23" s="55">
        <v>4632202</v>
      </c>
      <c r="T23" s="57"/>
      <c r="U23" s="166">
        <f t="shared" si="4"/>
        <v>4028325</v>
      </c>
      <c r="V23" s="166">
        <f t="shared" si="35"/>
        <v>-603877</v>
      </c>
      <c r="W23" s="166">
        <f t="shared" si="5"/>
        <v>0</v>
      </c>
      <c r="X23" s="166">
        <f t="shared" si="36"/>
        <v>0</v>
      </c>
      <c r="Y23" s="242">
        <v>4632202</v>
      </c>
      <c r="Z23" s="57"/>
      <c r="AA23" s="166">
        <f t="shared" si="6"/>
        <v>4028325</v>
      </c>
      <c r="AB23" s="166">
        <f t="shared" si="37"/>
        <v>-603877</v>
      </c>
      <c r="AC23" s="166">
        <f t="shared" si="7"/>
        <v>0</v>
      </c>
      <c r="AD23" s="166">
        <f t="shared" si="38"/>
        <v>0</v>
      </c>
      <c r="AE23" s="55">
        <v>4632202</v>
      </c>
      <c r="AF23" s="57"/>
      <c r="AG23" s="166">
        <f t="shared" si="8"/>
        <v>4028325</v>
      </c>
      <c r="AH23" s="166">
        <f t="shared" si="68"/>
        <v>-603877</v>
      </c>
      <c r="AI23" s="166">
        <f t="shared" si="9"/>
        <v>0</v>
      </c>
      <c r="AJ23" s="166">
        <f t="shared" si="70"/>
        <v>0</v>
      </c>
      <c r="AK23" s="55">
        <v>4632202</v>
      </c>
      <c r="AL23" s="57">
        <v>0</v>
      </c>
      <c r="AM23" s="166">
        <f t="shared" si="10"/>
        <v>4028325</v>
      </c>
      <c r="AN23" s="166">
        <f>AM23-AK23</f>
        <v>-603877</v>
      </c>
      <c r="AO23" s="166">
        <f t="shared" si="11"/>
        <v>0</v>
      </c>
      <c r="AP23" s="166">
        <f t="shared" si="40"/>
        <v>0</v>
      </c>
      <c r="AQ23" s="55">
        <v>4632202</v>
      </c>
      <c r="AR23" s="57"/>
      <c r="AS23" s="166">
        <f t="shared" si="12"/>
        <v>4028325</v>
      </c>
      <c r="AT23" s="166">
        <f t="shared" si="41"/>
        <v>-603877</v>
      </c>
      <c r="AU23" s="166">
        <f t="shared" si="13"/>
        <v>0</v>
      </c>
      <c r="AV23" s="166">
        <f t="shared" si="42"/>
        <v>0</v>
      </c>
      <c r="AW23" s="55">
        <v>4632202</v>
      </c>
      <c r="AX23" s="57"/>
      <c r="AY23" s="166">
        <f t="shared" si="14"/>
        <v>4028325</v>
      </c>
      <c r="AZ23" s="166">
        <f t="shared" si="43"/>
        <v>-603877</v>
      </c>
      <c r="BA23" s="166">
        <f t="shared" si="15"/>
        <v>0</v>
      </c>
      <c r="BB23" s="166">
        <f t="shared" si="44"/>
        <v>0</v>
      </c>
      <c r="BC23" s="55"/>
      <c r="BD23" s="166">
        <v>0</v>
      </c>
      <c r="BE23" s="166">
        <f t="shared" si="69"/>
        <v>4028325</v>
      </c>
      <c r="BF23" s="166">
        <f t="shared" si="45"/>
        <v>4028325</v>
      </c>
      <c r="BG23" s="166">
        <f t="shared" si="46"/>
        <v>0</v>
      </c>
      <c r="BH23" s="166">
        <f t="shared" si="47"/>
        <v>0</v>
      </c>
      <c r="BI23" s="55">
        <v>4632202</v>
      </c>
      <c r="BJ23" s="166">
        <f t="shared" si="16"/>
        <v>0</v>
      </c>
      <c r="BK23" s="166">
        <f t="shared" si="48"/>
        <v>4028325</v>
      </c>
      <c r="BL23" s="166">
        <f t="shared" si="49"/>
        <v>-603877</v>
      </c>
      <c r="BM23" s="166">
        <f t="shared" si="17"/>
        <v>0</v>
      </c>
      <c r="BN23" s="166">
        <f t="shared" si="50"/>
        <v>0</v>
      </c>
      <c r="BO23" s="55">
        <v>4632202</v>
      </c>
      <c r="BP23" s="166">
        <f t="shared" si="18"/>
        <v>0</v>
      </c>
      <c r="BQ23" s="166">
        <f t="shared" si="51"/>
        <v>4028325</v>
      </c>
      <c r="BR23" s="166">
        <f t="shared" si="52"/>
        <v>-603877</v>
      </c>
      <c r="BS23" s="166">
        <f t="shared" si="19"/>
        <v>0</v>
      </c>
      <c r="BT23" s="166">
        <f t="shared" si="53"/>
        <v>0</v>
      </c>
      <c r="BU23" s="55">
        <v>4028325</v>
      </c>
      <c r="BV23" s="166">
        <f t="shared" si="54"/>
        <v>0</v>
      </c>
      <c r="BW23" s="166">
        <f t="shared" si="20"/>
        <v>4028325</v>
      </c>
      <c r="BX23" s="166">
        <f t="shared" si="55"/>
        <v>0</v>
      </c>
      <c r="BY23" s="166">
        <f t="shared" si="56"/>
        <v>0</v>
      </c>
      <c r="BZ23" s="166">
        <f t="shared" si="57"/>
        <v>0</v>
      </c>
      <c r="CA23" s="166"/>
      <c r="CB23" s="166"/>
      <c r="CC23" s="166">
        <f t="shared" si="21"/>
        <v>4028325</v>
      </c>
      <c r="CD23" s="166">
        <f t="shared" si="58"/>
        <v>4028325</v>
      </c>
      <c r="CE23" s="166">
        <f t="shared" si="22"/>
        <v>0</v>
      </c>
      <c r="CF23" s="166">
        <f t="shared" si="59"/>
        <v>0</v>
      </c>
      <c r="CG23" s="166"/>
      <c r="CH23" s="166"/>
      <c r="CI23" s="166">
        <f t="shared" si="23"/>
        <v>4028325</v>
      </c>
      <c r="CJ23" s="166">
        <f t="shared" si="60"/>
        <v>4028325</v>
      </c>
      <c r="CK23" s="166">
        <f t="shared" si="24"/>
        <v>0</v>
      </c>
      <c r="CL23" s="166">
        <f t="shared" si="61"/>
        <v>0</v>
      </c>
      <c r="CM23" s="166"/>
      <c r="CN23" s="166"/>
      <c r="CO23" s="166">
        <f t="shared" si="25"/>
        <v>4028325</v>
      </c>
      <c r="CP23" s="166">
        <f t="shared" si="62"/>
        <v>4028325</v>
      </c>
      <c r="CQ23" s="166">
        <f t="shared" si="26"/>
        <v>0</v>
      </c>
      <c r="CR23" s="166">
        <f t="shared" si="63"/>
        <v>0</v>
      </c>
      <c r="CS23" s="166"/>
      <c r="CT23" s="166"/>
      <c r="CU23" s="166">
        <f t="shared" si="27"/>
        <v>4028325</v>
      </c>
      <c r="CV23" s="166">
        <f t="shared" si="64"/>
        <v>4028325</v>
      </c>
      <c r="CW23" s="166">
        <f t="shared" si="28"/>
        <v>0</v>
      </c>
      <c r="CX23" s="166">
        <f t="shared" si="65"/>
        <v>0</v>
      </c>
      <c r="CY23" s="53">
        <f t="shared" si="66"/>
        <v>4028325</v>
      </c>
      <c r="CZ23" s="53">
        <f t="shared" si="67"/>
        <v>0</v>
      </c>
      <c r="DA23" s="53">
        <f t="shared" si="29"/>
        <v>12084975</v>
      </c>
      <c r="DB23" s="167"/>
    </row>
    <row r="24" spans="2:107" x14ac:dyDescent="0.25">
      <c r="B24" s="164" t="s">
        <v>57</v>
      </c>
      <c r="C24" s="165">
        <v>1</v>
      </c>
      <c r="D24" s="52">
        <f t="shared" si="30"/>
        <v>16113300</v>
      </c>
      <c r="E24" s="53">
        <v>16113300</v>
      </c>
      <c r="F24" s="54"/>
      <c r="G24" s="55">
        <v>217890</v>
      </c>
      <c r="H24" s="57"/>
      <c r="I24" s="166">
        <f t="shared" si="0"/>
        <v>4028325</v>
      </c>
      <c r="J24" s="166">
        <f t="shared" si="31"/>
        <v>3810435</v>
      </c>
      <c r="K24" s="166">
        <f t="shared" si="1"/>
        <v>0</v>
      </c>
      <c r="L24" s="166">
        <f t="shared" si="32"/>
        <v>0</v>
      </c>
      <c r="M24" s="55">
        <v>4632202</v>
      </c>
      <c r="N24" s="57"/>
      <c r="O24" s="166">
        <f t="shared" si="2"/>
        <v>4028325</v>
      </c>
      <c r="P24" s="166">
        <f t="shared" si="33"/>
        <v>-603877</v>
      </c>
      <c r="Q24" s="166">
        <f t="shared" si="3"/>
        <v>0</v>
      </c>
      <c r="R24" s="166">
        <f t="shared" si="34"/>
        <v>0</v>
      </c>
      <c r="S24" s="55">
        <v>4632202</v>
      </c>
      <c r="T24" s="57"/>
      <c r="U24" s="166">
        <f t="shared" si="4"/>
        <v>4028325</v>
      </c>
      <c r="V24" s="166">
        <f t="shared" si="35"/>
        <v>-603877</v>
      </c>
      <c r="W24" s="166">
        <f t="shared" si="5"/>
        <v>0</v>
      </c>
      <c r="X24" s="166">
        <f t="shared" si="36"/>
        <v>0</v>
      </c>
      <c r="Y24" s="242">
        <v>4632202</v>
      </c>
      <c r="Z24" s="57"/>
      <c r="AA24" s="166">
        <f t="shared" si="6"/>
        <v>4028325</v>
      </c>
      <c r="AB24" s="166">
        <f t="shared" si="37"/>
        <v>-603877</v>
      </c>
      <c r="AC24" s="166">
        <f t="shared" si="7"/>
        <v>0</v>
      </c>
      <c r="AD24" s="166">
        <f t="shared" si="38"/>
        <v>0</v>
      </c>
      <c r="AE24" s="55">
        <v>4632202</v>
      </c>
      <c r="AF24" s="57"/>
      <c r="AG24" s="166">
        <f t="shared" si="8"/>
        <v>4028325</v>
      </c>
      <c r="AH24" s="166">
        <f t="shared" si="68"/>
        <v>-603877</v>
      </c>
      <c r="AI24" s="166">
        <f t="shared" si="9"/>
        <v>0</v>
      </c>
      <c r="AJ24" s="166">
        <f t="shared" si="70"/>
        <v>0</v>
      </c>
      <c r="AK24" s="55">
        <v>4632202</v>
      </c>
      <c r="AL24" s="57">
        <v>0</v>
      </c>
      <c r="AM24" s="166">
        <f t="shared" si="10"/>
        <v>4028325</v>
      </c>
      <c r="AN24" s="166">
        <f t="shared" si="39"/>
        <v>-603877</v>
      </c>
      <c r="AO24" s="166">
        <f t="shared" si="11"/>
        <v>0</v>
      </c>
      <c r="AP24" s="166">
        <f t="shared" si="40"/>
        <v>0</v>
      </c>
      <c r="AQ24" s="55">
        <v>4632202</v>
      </c>
      <c r="AR24" s="57"/>
      <c r="AS24" s="166">
        <f t="shared" si="12"/>
        <v>4028325</v>
      </c>
      <c r="AT24" s="166">
        <f t="shared" si="41"/>
        <v>-603877</v>
      </c>
      <c r="AU24" s="166">
        <f t="shared" si="13"/>
        <v>0</v>
      </c>
      <c r="AV24" s="166">
        <f t="shared" si="42"/>
        <v>0</v>
      </c>
      <c r="AW24" s="55">
        <v>4632202</v>
      </c>
      <c r="AX24" s="57"/>
      <c r="AY24" s="166">
        <f t="shared" si="14"/>
        <v>4028325</v>
      </c>
      <c r="AZ24" s="166">
        <f t="shared" si="43"/>
        <v>-603877</v>
      </c>
      <c r="BA24" s="166">
        <f t="shared" si="15"/>
        <v>0</v>
      </c>
      <c r="BB24" s="166">
        <f t="shared" si="44"/>
        <v>0</v>
      </c>
      <c r="BC24" s="55"/>
      <c r="BD24" s="166">
        <v>0</v>
      </c>
      <c r="BE24" s="166">
        <f t="shared" si="69"/>
        <v>4028325</v>
      </c>
      <c r="BF24" s="166">
        <f t="shared" si="45"/>
        <v>4028325</v>
      </c>
      <c r="BG24" s="166">
        <f t="shared" si="46"/>
        <v>0</v>
      </c>
      <c r="BH24" s="166">
        <f t="shared" si="47"/>
        <v>0</v>
      </c>
      <c r="BI24" s="55">
        <v>4632202</v>
      </c>
      <c r="BJ24" s="166">
        <f t="shared" si="16"/>
        <v>0</v>
      </c>
      <c r="BK24" s="166">
        <f t="shared" si="48"/>
        <v>4028325</v>
      </c>
      <c r="BL24" s="166">
        <f t="shared" si="49"/>
        <v>-603877</v>
      </c>
      <c r="BM24" s="166">
        <f t="shared" si="17"/>
        <v>0</v>
      </c>
      <c r="BN24" s="166">
        <f t="shared" si="50"/>
        <v>0</v>
      </c>
      <c r="BO24" s="55">
        <v>4632202</v>
      </c>
      <c r="BP24" s="166">
        <f t="shared" si="18"/>
        <v>0</v>
      </c>
      <c r="BQ24" s="166">
        <f t="shared" si="51"/>
        <v>4028325</v>
      </c>
      <c r="BR24" s="166">
        <f t="shared" si="52"/>
        <v>-603877</v>
      </c>
      <c r="BS24" s="166">
        <f t="shared" si="19"/>
        <v>0</v>
      </c>
      <c r="BT24" s="166">
        <f t="shared" si="53"/>
        <v>0</v>
      </c>
      <c r="BU24" s="55">
        <v>4028325</v>
      </c>
      <c r="BV24" s="166">
        <f t="shared" si="54"/>
        <v>0</v>
      </c>
      <c r="BW24" s="166">
        <f t="shared" si="20"/>
        <v>4028325</v>
      </c>
      <c r="BX24" s="166">
        <f t="shared" si="55"/>
        <v>0</v>
      </c>
      <c r="BY24" s="166">
        <f t="shared" si="56"/>
        <v>0</v>
      </c>
      <c r="BZ24" s="166">
        <f t="shared" si="57"/>
        <v>0</v>
      </c>
      <c r="CA24" s="166"/>
      <c r="CB24" s="166"/>
      <c r="CC24" s="166">
        <f t="shared" si="21"/>
        <v>4028325</v>
      </c>
      <c r="CD24" s="166">
        <f t="shared" si="58"/>
        <v>4028325</v>
      </c>
      <c r="CE24" s="166">
        <f t="shared" si="22"/>
        <v>0</v>
      </c>
      <c r="CF24" s="166">
        <f t="shared" si="59"/>
        <v>0</v>
      </c>
      <c r="CG24" s="166"/>
      <c r="CH24" s="166"/>
      <c r="CI24" s="166">
        <f t="shared" si="23"/>
        <v>4028325</v>
      </c>
      <c r="CJ24" s="166">
        <f t="shared" si="60"/>
        <v>4028325</v>
      </c>
      <c r="CK24" s="166">
        <f t="shared" si="24"/>
        <v>0</v>
      </c>
      <c r="CL24" s="166">
        <f t="shared" si="61"/>
        <v>0</v>
      </c>
      <c r="CM24" s="166"/>
      <c r="CN24" s="166"/>
      <c r="CO24" s="166">
        <f t="shared" si="25"/>
        <v>4028325</v>
      </c>
      <c r="CP24" s="166">
        <f t="shared" si="62"/>
        <v>4028325</v>
      </c>
      <c r="CQ24" s="166">
        <f t="shared" si="26"/>
        <v>0</v>
      </c>
      <c r="CR24" s="166">
        <f t="shared" si="63"/>
        <v>0</v>
      </c>
      <c r="CS24" s="166"/>
      <c r="CT24" s="166"/>
      <c r="CU24" s="166">
        <f t="shared" si="27"/>
        <v>4028325</v>
      </c>
      <c r="CV24" s="166">
        <f t="shared" si="64"/>
        <v>4028325</v>
      </c>
      <c r="CW24" s="166">
        <f t="shared" si="28"/>
        <v>0</v>
      </c>
      <c r="CX24" s="166">
        <f t="shared" si="65"/>
        <v>0</v>
      </c>
      <c r="CY24" s="53">
        <f t="shared" si="66"/>
        <v>4028325</v>
      </c>
      <c r="CZ24" s="53">
        <f t="shared" si="67"/>
        <v>0</v>
      </c>
      <c r="DA24" s="53">
        <f t="shared" si="29"/>
        <v>12084975</v>
      </c>
      <c r="DB24" s="167"/>
    </row>
    <row r="25" spans="2:107" x14ac:dyDescent="0.25">
      <c r="B25" s="164" t="s">
        <v>56</v>
      </c>
      <c r="C25" s="165">
        <v>1</v>
      </c>
      <c r="D25" s="52">
        <f t="shared" si="30"/>
        <v>16113300</v>
      </c>
      <c r="E25" s="53">
        <v>16113300</v>
      </c>
      <c r="F25" s="54"/>
      <c r="G25" s="55">
        <v>217890</v>
      </c>
      <c r="H25" s="57"/>
      <c r="I25" s="166">
        <f t="shared" si="0"/>
        <v>4028325</v>
      </c>
      <c r="J25" s="166">
        <f t="shared" si="31"/>
        <v>3810435</v>
      </c>
      <c r="K25" s="166">
        <f t="shared" si="1"/>
        <v>0</v>
      </c>
      <c r="L25" s="166">
        <f t="shared" si="32"/>
        <v>0</v>
      </c>
      <c r="M25" s="55">
        <v>4632202</v>
      </c>
      <c r="N25" s="57"/>
      <c r="O25" s="166">
        <f t="shared" si="2"/>
        <v>4028325</v>
      </c>
      <c r="P25" s="166">
        <f t="shared" si="33"/>
        <v>-603877</v>
      </c>
      <c r="Q25" s="166">
        <f t="shared" si="3"/>
        <v>0</v>
      </c>
      <c r="R25" s="166">
        <f t="shared" si="34"/>
        <v>0</v>
      </c>
      <c r="S25" s="55">
        <v>4632202</v>
      </c>
      <c r="T25" s="57"/>
      <c r="U25" s="166">
        <f t="shared" si="4"/>
        <v>4028325</v>
      </c>
      <c r="V25" s="166">
        <f t="shared" si="35"/>
        <v>-603877</v>
      </c>
      <c r="W25" s="166">
        <f t="shared" si="5"/>
        <v>0</v>
      </c>
      <c r="X25" s="166">
        <f t="shared" si="36"/>
        <v>0</v>
      </c>
      <c r="Y25" s="242">
        <v>4632202</v>
      </c>
      <c r="Z25" s="57"/>
      <c r="AA25" s="166">
        <f t="shared" si="6"/>
        <v>4028325</v>
      </c>
      <c r="AB25" s="166">
        <f t="shared" si="37"/>
        <v>-603877</v>
      </c>
      <c r="AC25" s="166">
        <f t="shared" si="7"/>
        <v>0</v>
      </c>
      <c r="AD25" s="166">
        <f t="shared" si="38"/>
        <v>0</v>
      </c>
      <c r="AE25" s="55">
        <v>4632202</v>
      </c>
      <c r="AF25" s="57"/>
      <c r="AG25" s="166">
        <f t="shared" si="8"/>
        <v>4028325</v>
      </c>
      <c r="AH25" s="166">
        <f t="shared" si="68"/>
        <v>-603877</v>
      </c>
      <c r="AI25" s="166">
        <f t="shared" si="9"/>
        <v>0</v>
      </c>
      <c r="AJ25" s="166">
        <f t="shared" si="70"/>
        <v>0</v>
      </c>
      <c r="AK25" s="55">
        <v>4632202</v>
      </c>
      <c r="AL25" s="57">
        <v>0</v>
      </c>
      <c r="AM25" s="166">
        <f t="shared" si="10"/>
        <v>4028325</v>
      </c>
      <c r="AN25" s="166">
        <f t="shared" si="39"/>
        <v>-603877</v>
      </c>
      <c r="AO25" s="166">
        <f t="shared" si="11"/>
        <v>0</v>
      </c>
      <c r="AP25" s="166">
        <f t="shared" si="40"/>
        <v>0</v>
      </c>
      <c r="AQ25" s="55">
        <v>4632202</v>
      </c>
      <c r="AR25" s="57"/>
      <c r="AS25" s="166">
        <f t="shared" si="12"/>
        <v>4028325</v>
      </c>
      <c r="AT25" s="166">
        <f t="shared" si="41"/>
        <v>-603877</v>
      </c>
      <c r="AU25" s="166">
        <f t="shared" si="13"/>
        <v>0</v>
      </c>
      <c r="AV25" s="166">
        <f t="shared" si="42"/>
        <v>0</v>
      </c>
      <c r="AW25" s="55">
        <v>4632202</v>
      </c>
      <c r="AX25" s="57"/>
      <c r="AY25" s="166">
        <f t="shared" si="14"/>
        <v>4028325</v>
      </c>
      <c r="AZ25" s="166">
        <f t="shared" si="43"/>
        <v>-603877</v>
      </c>
      <c r="BA25" s="166">
        <f t="shared" si="15"/>
        <v>0</v>
      </c>
      <c r="BB25" s="166">
        <f t="shared" si="44"/>
        <v>0</v>
      </c>
      <c r="BC25" s="55"/>
      <c r="BD25" s="166">
        <v>0</v>
      </c>
      <c r="BE25" s="166">
        <f t="shared" si="69"/>
        <v>4028325</v>
      </c>
      <c r="BF25" s="166">
        <f t="shared" si="45"/>
        <v>4028325</v>
      </c>
      <c r="BG25" s="166">
        <f t="shared" si="46"/>
        <v>0</v>
      </c>
      <c r="BH25" s="166">
        <f t="shared" si="47"/>
        <v>0</v>
      </c>
      <c r="BI25" s="55">
        <v>4632202</v>
      </c>
      <c r="BJ25" s="166">
        <f t="shared" si="16"/>
        <v>0</v>
      </c>
      <c r="BK25" s="166">
        <f t="shared" si="48"/>
        <v>4028325</v>
      </c>
      <c r="BL25" s="166">
        <f t="shared" si="49"/>
        <v>-603877</v>
      </c>
      <c r="BM25" s="166">
        <f t="shared" si="17"/>
        <v>0</v>
      </c>
      <c r="BN25" s="166">
        <f t="shared" si="50"/>
        <v>0</v>
      </c>
      <c r="BO25" s="55">
        <v>4632202</v>
      </c>
      <c r="BP25" s="166">
        <f t="shared" si="18"/>
        <v>0</v>
      </c>
      <c r="BQ25" s="166">
        <f t="shared" si="51"/>
        <v>4028325</v>
      </c>
      <c r="BR25" s="166">
        <f t="shared" si="52"/>
        <v>-603877</v>
      </c>
      <c r="BS25" s="166">
        <f t="shared" si="19"/>
        <v>0</v>
      </c>
      <c r="BT25" s="166">
        <f t="shared" si="53"/>
        <v>0</v>
      </c>
      <c r="BU25" s="55">
        <v>4028325</v>
      </c>
      <c r="BV25" s="166">
        <f t="shared" si="54"/>
        <v>0</v>
      </c>
      <c r="BW25" s="166">
        <f t="shared" si="20"/>
        <v>4028325</v>
      </c>
      <c r="BX25" s="166">
        <f t="shared" si="55"/>
        <v>0</v>
      </c>
      <c r="BY25" s="166">
        <f t="shared" si="56"/>
        <v>0</v>
      </c>
      <c r="BZ25" s="166">
        <f t="shared" si="57"/>
        <v>0</v>
      </c>
      <c r="CA25" s="166"/>
      <c r="CB25" s="166"/>
      <c r="CC25" s="166">
        <f t="shared" si="21"/>
        <v>4028325</v>
      </c>
      <c r="CD25" s="166">
        <f t="shared" si="58"/>
        <v>4028325</v>
      </c>
      <c r="CE25" s="166">
        <f t="shared" si="22"/>
        <v>0</v>
      </c>
      <c r="CF25" s="166">
        <f t="shared" si="59"/>
        <v>0</v>
      </c>
      <c r="CG25" s="166"/>
      <c r="CH25" s="166"/>
      <c r="CI25" s="166">
        <f t="shared" si="23"/>
        <v>4028325</v>
      </c>
      <c r="CJ25" s="166">
        <f t="shared" si="60"/>
        <v>4028325</v>
      </c>
      <c r="CK25" s="166">
        <f t="shared" si="24"/>
        <v>0</v>
      </c>
      <c r="CL25" s="166">
        <f t="shared" si="61"/>
        <v>0</v>
      </c>
      <c r="CM25" s="166"/>
      <c r="CN25" s="166"/>
      <c r="CO25" s="166">
        <f t="shared" si="25"/>
        <v>4028325</v>
      </c>
      <c r="CP25" s="166">
        <f t="shared" si="62"/>
        <v>4028325</v>
      </c>
      <c r="CQ25" s="166">
        <f t="shared" si="26"/>
        <v>0</v>
      </c>
      <c r="CR25" s="166">
        <f t="shared" si="63"/>
        <v>0</v>
      </c>
      <c r="CS25" s="166"/>
      <c r="CT25" s="166"/>
      <c r="CU25" s="166">
        <f t="shared" si="27"/>
        <v>4028325</v>
      </c>
      <c r="CV25" s="166">
        <f t="shared" si="64"/>
        <v>4028325</v>
      </c>
      <c r="CW25" s="166">
        <f t="shared" si="28"/>
        <v>0</v>
      </c>
      <c r="CX25" s="166">
        <f t="shared" si="65"/>
        <v>0</v>
      </c>
      <c r="CY25" s="53">
        <f t="shared" si="66"/>
        <v>4028325</v>
      </c>
      <c r="CZ25" s="53">
        <f t="shared" si="67"/>
        <v>0</v>
      </c>
      <c r="DA25" s="53">
        <f t="shared" si="29"/>
        <v>12084975</v>
      </c>
      <c r="DB25" s="167"/>
    </row>
    <row r="26" spans="2:107" x14ac:dyDescent="0.25">
      <c r="B26" s="164" t="s">
        <v>63</v>
      </c>
      <c r="C26" s="165">
        <v>25</v>
      </c>
      <c r="D26" s="52">
        <f t="shared" si="30"/>
        <v>244076500</v>
      </c>
      <c r="E26" s="53">
        <v>244076500</v>
      </c>
      <c r="F26" s="54"/>
      <c r="G26" s="55">
        <v>122122</v>
      </c>
      <c r="H26" s="57"/>
      <c r="I26" s="166">
        <f t="shared" si="0"/>
        <v>61019125</v>
      </c>
      <c r="J26" s="166">
        <f t="shared" si="31"/>
        <v>60897003</v>
      </c>
      <c r="K26" s="166">
        <f t="shared" si="1"/>
        <v>0</v>
      </c>
      <c r="L26" s="166">
        <f>K26-H26</f>
        <v>0</v>
      </c>
      <c r="M26" s="55">
        <v>2596242</v>
      </c>
      <c r="N26" s="57"/>
      <c r="O26" s="166">
        <f t="shared" si="2"/>
        <v>61019125</v>
      </c>
      <c r="P26" s="166">
        <f t="shared" si="33"/>
        <v>58422883</v>
      </c>
      <c r="Q26" s="166">
        <f t="shared" si="3"/>
        <v>0</v>
      </c>
      <c r="R26" s="166">
        <f>Q26-N26</f>
        <v>0</v>
      </c>
      <c r="S26" s="55">
        <v>2596242</v>
      </c>
      <c r="T26" s="57"/>
      <c r="U26" s="166">
        <f t="shared" si="4"/>
        <v>61019125</v>
      </c>
      <c r="V26" s="166">
        <f t="shared" si="35"/>
        <v>58422883</v>
      </c>
      <c r="W26" s="166">
        <f t="shared" si="5"/>
        <v>0</v>
      </c>
      <c r="X26" s="166">
        <f>W26-T26</f>
        <v>0</v>
      </c>
      <c r="Y26" s="242">
        <v>2596242</v>
      </c>
      <c r="Z26" s="57"/>
      <c r="AA26" s="166">
        <f t="shared" si="6"/>
        <v>61019125</v>
      </c>
      <c r="AB26" s="166">
        <f t="shared" si="37"/>
        <v>58422883</v>
      </c>
      <c r="AC26" s="166">
        <f t="shared" si="7"/>
        <v>0</v>
      </c>
      <c r="AD26" s="166">
        <f>AC26-Z26</f>
        <v>0</v>
      </c>
      <c r="AE26" s="55">
        <f>2596242</f>
        <v>2596242</v>
      </c>
      <c r="AF26" s="57"/>
      <c r="AG26" s="166">
        <f t="shared" si="8"/>
        <v>61019125</v>
      </c>
      <c r="AH26" s="166">
        <f t="shared" si="68"/>
        <v>58422883</v>
      </c>
      <c r="AI26" s="166">
        <f t="shared" si="9"/>
        <v>0</v>
      </c>
      <c r="AJ26" s="166">
        <f>AI26-AF26</f>
        <v>0</v>
      </c>
      <c r="AK26" s="55">
        <f>2596242</f>
        <v>2596242</v>
      </c>
      <c r="AL26" s="57">
        <v>0</v>
      </c>
      <c r="AM26" s="166">
        <f t="shared" si="10"/>
        <v>61019125</v>
      </c>
      <c r="AN26" s="166">
        <f t="shared" si="39"/>
        <v>58422883</v>
      </c>
      <c r="AO26" s="166">
        <f t="shared" si="11"/>
        <v>0</v>
      </c>
      <c r="AP26" s="166">
        <f>AO26-AL26</f>
        <v>0</v>
      </c>
      <c r="AQ26" s="55">
        <v>2596242</v>
      </c>
      <c r="AR26" s="57"/>
      <c r="AS26" s="166">
        <f t="shared" si="12"/>
        <v>61019125</v>
      </c>
      <c r="AT26" s="166">
        <f t="shared" si="41"/>
        <v>58422883</v>
      </c>
      <c r="AU26" s="166">
        <f t="shared" si="13"/>
        <v>0</v>
      </c>
      <c r="AV26" s="166">
        <f>AU26-AR26</f>
        <v>0</v>
      </c>
      <c r="AW26" s="55">
        <v>2596242</v>
      </c>
      <c r="AX26" s="57"/>
      <c r="AY26" s="166">
        <f t="shared" si="14"/>
        <v>61019125</v>
      </c>
      <c r="AZ26" s="166">
        <f t="shared" si="43"/>
        <v>58422883</v>
      </c>
      <c r="BA26" s="166">
        <f t="shared" si="15"/>
        <v>0</v>
      </c>
      <c r="BB26" s="166">
        <f>BA26-AX26</f>
        <v>0</v>
      </c>
      <c r="BC26" s="55"/>
      <c r="BD26" s="166">
        <v>0</v>
      </c>
      <c r="BE26" s="166">
        <f t="shared" si="69"/>
        <v>61019125</v>
      </c>
      <c r="BF26" s="166">
        <f t="shared" si="45"/>
        <v>61019125</v>
      </c>
      <c r="BG26" s="166">
        <f t="shared" si="46"/>
        <v>0</v>
      </c>
      <c r="BH26" s="166">
        <f>BG26-BD26</f>
        <v>0</v>
      </c>
      <c r="BI26" s="55">
        <v>2596242</v>
      </c>
      <c r="BJ26" s="166">
        <f t="shared" si="16"/>
        <v>0</v>
      </c>
      <c r="BK26" s="166">
        <f t="shared" si="48"/>
        <v>61019125</v>
      </c>
      <c r="BL26" s="166">
        <f t="shared" si="49"/>
        <v>58422883</v>
      </c>
      <c r="BM26" s="166">
        <f t="shared" si="17"/>
        <v>0</v>
      </c>
      <c r="BN26" s="166">
        <f>BM26-BJ26</f>
        <v>0</v>
      </c>
      <c r="BO26" s="55">
        <v>2596242</v>
      </c>
      <c r="BP26" s="166">
        <f t="shared" si="18"/>
        <v>0</v>
      </c>
      <c r="BQ26" s="166">
        <f t="shared" si="51"/>
        <v>61019125</v>
      </c>
      <c r="BR26" s="166">
        <f t="shared" si="52"/>
        <v>58422883</v>
      </c>
      <c r="BS26" s="166">
        <f t="shared" si="19"/>
        <v>0</v>
      </c>
      <c r="BT26" s="166">
        <f>BS26-BP26</f>
        <v>0</v>
      </c>
      <c r="BU26" s="55">
        <v>60124177.833333336</v>
      </c>
      <c r="BV26" s="166">
        <f t="shared" si="54"/>
        <v>0</v>
      </c>
      <c r="BW26" s="166">
        <f t="shared" si="20"/>
        <v>61019125</v>
      </c>
      <c r="BX26" s="166">
        <f t="shared" si="55"/>
        <v>894947.16666666418</v>
      </c>
      <c r="BY26" s="166">
        <f t="shared" si="56"/>
        <v>0</v>
      </c>
      <c r="BZ26" s="166">
        <f>BY26-BV26</f>
        <v>0</v>
      </c>
      <c r="CA26" s="166"/>
      <c r="CB26" s="166"/>
      <c r="CC26" s="166">
        <f t="shared" si="21"/>
        <v>61019125</v>
      </c>
      <c r="CD26" s="166">
        <f t="shared" si="58"/>
        <v>61019125</v>
      </c>
      <c r="CE26" s="166">
        <f t="shared" si="22"/>
        <v>0</v>
      </c>
      <c r="CF26" s="166">
        <f>CE26-CB26</f>
        <v>0</v>
      </c>
      <c r="CG26" s="166"/>
      <c r="CH26" s="166"/>
      <c r="CI26" s="166">
        <f t="shared" si="23"/>
        <v>61019125</v>
      </c>
      <c r="CJ26" s="166">
        <f t="shared" si="60"/>
        <v>61019125</v>
      </c>
      <c r="CK26" s="166">
        <f t="shared" si="24"/>
        <v>0</v>
      </c>
      <c r="CL26" s="166">
        <f>CK26-CH26</f>
        <v>0</v>
      </c>
      <c r="CM26" s="166"/>
      <c r="CN26" s="166"/>
      <c r="CO26" s="166">
        <f t="shared" si="25"/>
        <v>61019125</v>
      </c>
      <c r="CP26" s="166">
        <f t="shared" si="62"/>
        <v>61019125</v>
      </c>
      <c r="CQ26" s="166">
        <f t="shared" si="26"/>
        <v>0</v>
      </c>
      <c r="CR26" s="166">
        <f>CQ26-CN26</f>
        <v>0</v>
      </c>
      <c r="CS26" s="166"/>
      <c r="CT26" s="166"/>
      <c r="CU26" s="166">
        <f t="shared" si="27"/>
        <v>61019125</v>
      </c>
      <c r="CV26" s="166">
        <f t="shared" si="64"/>
        <v>61019125</v>
      </c>
      <c r="CW26" s="166">
        <f t="shared" si="28"/>
        <v>0</v>
      </c>
      <c r="CX26" s="166">
        <f>CW26-CT26</f>
        <v>0</v>
      </c>
      <c r="CY26" s="53">
        <f t="shared" si="66"/>
        <v>60124177.833333336</v>
      </c>
      <c r="CZ26" s="53">
        <f t="shared" si="67"/>
        <v>0</v>
      </c>
      <c r="DA26" s="53">
        <f t="shared" si="29"/>
        <v>183952322.16666666</v>
      </c>
      <c r="DB26" s="167"/>
    </row>
    <row r="27" spans="2:107" ht="22.5" x14ac:dyDescent="0.25">
      <c r="B27" s="164" t="s">
        <v>103</v>
      </c>
      <c r="C27" s="165">
        <v>1</v>
      </c>
      <c r="D27" s="52">
        <f t="shared" si="30"/>
        <v>9763060</v>
      </c>
      <c r="E27" s="53">
        <v>9763060</v>
      </c>
      <c r="F27" s="54"/>
      <c r="G27" s="55">
        <v>122122</v>
      </c>
      <c r="H27" s="57"/>
      <c r="I27" s="166">
        <f t="shared" si="0"/>
        <v>2440765</v>
      </c>
      <c r="J27" s="166">
        <f t="shared" si="31"/>
        <v>2318643</v>
      </c>
      <c r="K27" s="166">
        <f t="shared" si="1"/>
        <v>0</v>
      </c>
      <c r="L27" s="166">
        <f t="shared" ref="L27:L32" si="71">K27-H27</f>
        <v>0</v>
      </c>
      <c r="M27" s="55">
        <v>2596242</v>
      </c>
      <c r="N27" s="57"/>
      <c r="O27" s="166">
        <f t="shared" si="2"/>
        <v>2440765</v>
      </c>
      <c r="P27" s="166">
        <f t="shared" si="33"/>
        <v>-155477</v>
      </c>
      <c r="Q27" s="166">
        <f t="shared" si="3"/>
        <v>0</v>
      </c>
      <c r="R27" s="166">
        <f t="shared" ref="R27:R32" si="72">Q27-N27</f>
        <v>0</v>
      </c>
      <c r="S27" s="55">
        <v>2596242</v>
      </c>
      <c r="T27" s="57"/>
      <c r="U27" s="166">
        <f t="shared" si="4"/>
        <v>2440765</v>
      </c>
      <c r="V27" s="166">
        <f t="shared" si="35"/>
        <v>-155477</v>
      </c>
      <c r="W27" s="166">
        <f t="shared" si="5"/>
        <v>0</v>
      </c>
      <c r="X27" s="166">
        <f t="shared" ref="X27:X32" si="73">W27-T27</f>
        <v>0</v>
      </c>
      <c r="Y27" s="242">
        <v>2596242</v>
      </c>
      <c r="Z27" s="57"/>
      <c r="AA27" s="166">
        <f t="shared" si="6"/>
        <v>2440765</v>
      </c>
      <c r="AB27" s="166">
        <f t="shared" si="37"/>
        <v>-155477</v>
      </c>
      <c r="AC27" s="166">
        <f t="shared" si="7"/>
        <v>0</v>
      </c>
      <c r="AD27" s="166">
        <f t="shared" ref="AD27:AD32" si="74">AC27-Z27</f>
        <v>0</v>
      </c>
      <c r="AE27" s="55">
        <v>2596242</v>
      </c>
      <c r="AF27" s="57"/>
      <c r="AG27" s="166">
        <f t="shared" si="8"/>
        <v>2440765</v>
      </c>
      <c r="AH27" s="166">
        <f t="shared" si="68"/>
        <v>-155477</v>
      </c>
      <c r="AI27" s="166">
        <f t="shared" si="9"/>
        <v>0</v>
      </c>
      <c r="AJ27" s="166">
        <f t="shared" ref="AJ27:AJ32" si="75">AI27-AF27</f>
        <v>0</v>
      </c>
      <c r="AK27" s="55">
        <v>2596242</v>
      </c>
      <c r="AL27" s="57">
        <v>0</v>
      </c>
      <c r="AM27" s="166">
        <f t="shared" si="10"/>
        <v>2440765</v>
      </c>
      <c r="AN27" s="166">
        <f t="shared" si="39"/>
        <v>-155477</v>
      </c>
      <c r="AO27" s="166">
        <f t="shared" si="11"/>
        <v>0</v>
      </c>
      <c r="AP27" s="166">
        <f t="shared" ref="AP27:AP32" si="76">AO27-AL27</f>
        <v>0</v>
      </c>
      <c r="AQ27" s="55">
        <v>2596242</v>
      </c>
      <c r="AR27" s="57"/>
      <c r="AS27" s="166">
        <f t="shared" si="12"/>
        <v>2440765</v>
      </c>
      <c r="AT27" s="166">
        <f t="shared" si="41"/>
        <v>-155477</v>
      </c>
      <c r="AU27" s="166">
        <f t="shared" si="13"/>
        <v>0</v>
      </c>
      <c r="AV27" s="166">
        <f t="shared" ref="AV27:AV32" si="77">AU27-AR27</f>
        <v>0</v>
      </c>
      <c r="AW27" s="55">
        <v>2596242</v>
      </c>
      <c r="AX27" s="57"/>
      <c r="AY27" s="166">
        <f t="shared" si="14"/>
        <v>2440765</v>
      </c>
      <c r="AZ27" s="166">
        <f t="shared" si="43"/>
        <v>-155477</v>
      </c>
      <c r="BA27" s="166">
        <f t="shared" si="15"/>
        <v>0</v>
      </c>
      <c r="BB27" s="166">
        <f t="shared" ref="BB27:BB32" si="78">BA27-AX27</f>
        <v>0</v>
      </c>
      <c r="BC27" s="55"/>
      <c r="BD27" s="166">
        <v>0</v>
      </c>
      <c r="BE27" s="166">
        <f t="shared" si="69"/>
        <v>2440765</v>
      </c>
      <c r="BF27" s="166">
        <f t="shared" si="45"/>
        <v>2440765</v>
      </c>
      <c r="BG27" s="166">
        <f t="shared" si="46"/>
        <v>0</v>
      </c>
      <c r="BH27" s="166">
        <f t="shared" ref="BH27:BH32" si="79">BG27-BD27</f>
        <v>0</v>
      </c>
      <c r="BI27" s="55">
        <v>2596242</v>
      </c>
      <c r="BJ27" s="166">
        <f t="shared" si="16"/>
        <v>0</v>
      </c>
      <c r="BK27" s="166">
        <f t="shared" si="48"/>
        <v>2440765</v>
      </c>
      <c r="BL27" s="166">
        <f t="shared" si="49"/>
        <v>-155477</v>
      </c>
      <c r="BM27" s="166">
        <f t="shared" si="17"/>
        <v>0</v>
      </c>
      <c r="BN27" s="166">
        <f t="shared" ref="BN27:BN32" si="80">BM27-BJ27</f>
        <v>0</v>
      </c>
      <c r="BO27" s="55">
        <v>2336617</v>
      </c>
      <c r="BP27" s="166">
        <f t="shared" si="18"/>
        <v>0</v>
      </c>
      <c r="BQ27" s="166">
        <f t="shared" si="51"/>
        <v>2440765</v>
      </c>
      <c r="BR27" s="166">
        <f>BQ27-BO27</f>
        <v>104148</v>
      </c>
      <c r="BS27" s="166">
        <f t="shared" si="19"/>
        <v>0</v>
      </c>
      <c r="BT27" s="166">
        <f t="shared" ref="BT27:BT32" si="81">BS27-BP27</f>
        <v>0</v>
      </c>
      <c r="BU27" s="55">
        <v>2440765</v>
      </c>
      <c r="BV27" s="166">
        <f t="shared" si="54"/>
        <v>0</v>
      </c>
      <c r="BW27" s="166">
        <f t="shared" si="20"/>
        <v>2440765</v>
      </c>
      <c r="BX27" s="166">
        <f t="shared" si="55"/>
        <v>0</v>
      </c>
      <c r="BY27" s="166">
        <f t="shared" si="56"/>
        <v>0</v>
      </c>
      <c r="BZ27" s="166">
        <f t="shared" ref="BZ27:BZ32" si="82">BY27-BV27</f>
        <v>0</v>
      </c>
      <c r="CA27" s="166"/>
      <c r="CB27" s="166"/>
      <c r="CC27" s="166">
        <f t="shared" si="21"/>
        <v>2440765</v>
      </c>
      <c r="CD27" s="166">
        <f t="shared" si="58"/>
        <v>2440765</v>
      </c>
      <c r="CE27" s="166">
        <f t="shared" si="22"/>
        <v>0</v>
      </c>
      <c r="CF27" s="166">
        <f t="shared" ref="CF27:CF32" si="83">CE27-CB27</f>
        <v>0</v>
      </c>
      <c r="CG27" s="166"/>
      <c r="CH27" s="166"/>
      <c r="CI27" s="166">
        <f t="shared" si="23"/>
        <v>2440765</v>
      </c>
      <c r="CJ27" s="166">
        <f t="shared" si="60"/>
        <v>2440765</v>
      </c>
      <c r="CK27" s="166">
        <f t="shared" si="24"/>
        <v>0</v>
      </c>
      <c r="CL27" s="166">
        <f t="shared" ref="CL27:CL32" si="84">CK27-CH27</f>
        <v>0</v>
      </c>
      <c r="CM27" s="166"/>
      <c r="CN27" s="166"/>
      <c r="CO27" s="166">
        <f t="shared" si="25"/>
        <v>2440765</v>
      </c>
      <c r="CP27" s="166">
        <f t="shared" si="62"/>
        <v>2440765</v>
      </c>
      <c r="CQ27" s="166">
        <f t="shared" si="26"/>
        <v>0</v>
      </c>
      <c r="CR27" s="166">
        <f t="shared" ref="CR27:CR32" si="85">CQ27-CN27</f>
        <v>0</v>
      </c>
      <c r="CS27" s="166"/>
      <c r="CT27" s="166"/>
      <c r="CU27" s="166">
        <f t="shared" si="27"/>
        <v>2440765</v>
      </c>
      <c r="CV27" s="166">
        <f t="shared" si="64"/>
        <v>2440765</v>
      </c>
      <c r="CW27" s="166">
        <f t="shared" si="28"/>
        <v>0</v>
      </c>
      <c r="CX27" s="166">
        <f t="shared" ref="CX27:CX32" si="86">CW27-CT27</f>
        <v>0</v>
      </c>
      <c r="CY27" s="53">
        <f t="shared" si="66"/>
        <v>2440765</v>
      </c>
      <c r="CZ27" s="53">
        <f t="shared" si="67"/>
        <v>0</v>
      </c>
      <c r="DA27" s="53">
        <f t="shared" si="29"/>
        <v>7322295</v>
      </c>
      <c r="DB27" s="167"/>
    </row>
    <row r="28" spans="2:107" x14ac:dyDescent="0.25">
      <c r="B28" s="164" t="s">
        <v>122</v>
      </c>
      <c r="C28" s="165">
        <v>1</v>
      </c>
      <c r="D28" s="52">
        <f t="shared" si="30"/>
        <v>9763060</v>
      </c>
      <c r="E28" s="53">
        <v>9763060</v>
      </c>
      <c r="F28" s="54"/>
      <c r="G28" s="55">
        <v>122122</v>
      </c>
      <c r="H28" s="57"/>
      <c r="I28" s="166">
        <f t="shared" si="0"/>
        <v>2440765</v>
      </c>
      <c r="J28" s="166">
        <f t="shared" si="31"/>
        <v>2318643</v>
      </c>
      <c r="K28" s="166">
        <f t="shared" si="1"/>
        <v>0</v>
      </c>
      <c r="L28" s="166">
        <f t="shared" si="71"/>
        <v>0</v>
      </c>
      <c r="M28" s="55">
        <v>2596242</v>
      </c>
      <c r="N28" s="57"/>
      <c r="O28" s="166">
        <f t="shared" si="2"/>
        <v>2440765</v>
      </c>
      <c r="P28" s="166">
        <f t="shared" si="33"/>
        <v>-155477</v>
      </c>
      <c r="Q28" s="166">
        <f t="shared" si="3"/>
        <v>0</v>
      </c>
      <c r="R28" s="166">
        <f t="shared" si="72"/>
        <v>0</v>
      </c>
      <c r="S28" s="55">
        <v>2596242</v>
      </c>
      <c r="T28" s="57"/>
      <c r="U28" s="166">
        <f t="shared" si="4"/>
        <v>2440765</v>
      </c>
      <c r="V28" s="166">
        <f t="shared" si="35"/>
        <v>-155477</v>
      </c>
      <c r="W28" s="166">
        <f t="shared" si="5"/>
        <v>0</v>
      </c>
      <c r="X28" s="166">
        <f t="shared" si="73"/>
        <v>0</v>
      </c>
      <c r="Y28" s="242">
        <v>1644286</v>
      </c>
      <c r="Z28" s="57"/>
      <c r="AA28" s="166">
        <f t="shared" si="6"/>
        <v>2440765</v>
      </c>
      <c r="AB28" s="245">
        <f t="shared" si="37"/>
        <v>796479</v>
      </c>
      <c r="AC28" s="166">
        <f t="shared" si="7"/>
        <v>0</v>
      </c>
      <c r="AD28" s="166">
        <f t="shared" si="74"/>
        <v>0</v>
      </c>
      <c r="AE28" s="55">
        <v>2336618</v>
      </c>
      <c r="AF28" s="57"/>
      <c r="AG28" s="166">
        <f t="shared" si="8"/>
        <v>2440765</v>
      </c>
      <c r="AH28" s="245">
        <f>AG28-AE28</f>
        <v>104147</v>
      </c>
      <c r="AI28" s="166">
        <f t="shared" si="9"/>
        <v>0</v>
      </c>
      <c r="AJ28" s="166">
        <f t="shared" si="75"/>
        <v>0</v>
      </c>
      <c r="AK28" s="55">
        <v>2596242</v>
      </c>
      <c r="AL28" s="57">
        <v>0</v>
      </c>
      <c r="AM28" s="166">
        <f t="shared" si="10"/>
        <v>2440765</v>
      </c>
      <c r="AN28" s="166">
        <f t="shared" si="39"/>
        <v>-155477</v>
      </c>
      <c r="AO28" s="166">
        <f t="shared" si="11"/>
        <v>0</v>
      </c>
      <c r="AP28" s="166">
        <f t="shared" si="76"/>
        <v>0</v>
      </c>
      <c r="AQ28" s="55">
        <v>2596242</v>
      </c>
      <c r="AR28" s="57"/>
      <c r="AS28" s="166">
        <f t="shared" si="12"/>
        <v>2440765</v>
      </c>
      <c r="AT28" s="166">
        <f t="shared" si="41"/>
        <v>-155477</v>
      </c>
      <c r="AU28" s="166">
        <f t="shared" si="13"/>
        <v>0</v>
      </c>
      <c r="AV28" s="166">
        <f t="shared" si="77"/>
        <v>0</v>
      </c>
      <c r="AW28" s="55">
        <v>2596242</v>
      </c>
      <c r="AX28" s="57"/>
      <c r="AY28" s="166">
        <f t="shared" si="14"/>
        <v>2440765</v>
      </c>
      <c r="AZ28" s="166">
        <f t="shared" si="43"/>
        <v>-155477</v>
      </c>
      <c r="BA28" s="166">
        <f t="shared" si="15"/>
        <v>0</v>
      </c>
      <c r="BB28" s="166">
        <f t="shared" si="78"/>
        <v>0</v>
      </c>
      <c r="BC28" s="55"/>
      <c r="BD28" s="166">
        <v>0</v>
      </c>
      <c r="BE28" s="166">
        <f t="shared" si="69"/>
        <v>2440765</v>
      </c>
      <c r="BF28" s="166">
        <f t="shared" si="45"/>
        <v>2440765</v>
      </c>
      <c r="BG28" s="166">
        <f t="shared" si="46"/>
        <v>0</v>
      </c>
      <c r="BH28" s="166">
        <f t="shared" si="79"/>
        <v>0</v>
      </c>
      <c r="BI28" s="55">
        <v>2596242</v>
      </c>
      <c r="BJ28" s="166">
        <f t="shared" si="16"/>
        <v>0</v>
      </c>
      <c r="BK28" s="166">
        <f t="shared" si="48"/>
        <v>2440765</v>
      </c>
      <c r="BL28" s="166">
        <f t="shared" si="49"/>
        <v>-155477</v>
      </c>
      <c r="BM28" s="166">
        <f t="shared" si="17"/>
        <v>0</v>
      </c>
      <c r="BN28" s="166">
        <f t="shared" si="80"/>
        <v>0</v>
      </c>
      <c r="BO28" s="55">
        <v>2596242</v>
      </c>
      <c r="BP28" s="166">
        <f t="shared" si="18"/>
        <v>0</v>
      </c>
      <c r="BQ28" s="166">
        <f t="shared" si="51"/>
        <v>2440765</v>
      </c>
      <c r="BR28" s="166">
        <f t="shared" si="52"/>
        <v>-155477</v>
      </c>
      <c r="BS28" s="166">
        <f t="shared" si="19"/>
        <v>0</v>
      </c>
      <c r="BT28" s="166">
        <f t="shared" si="81"/>
        <v>0</v>
      </c>
      <c r="BU28" s="55">
        <v>2440765</v>
      </c>
      <c r="BV28" s="166">
        <f t="shared" si="54"/>
        <v>0</v>
      </c>
      <c r="BW28" s="166">
        <f t="shared" si="20"/>
        <v>2440765</v>
      </c>
      <c r="BX28" s="166">
        <f t="shared" si="55"/>
        <v>0</v>
      </c>
      <c r="BY28" s="166">
        <f t="shared" si="56"/>
        <v>0</v>
      </c>
      <c r="BZ28" s="166">
        <f t="shared" si="82"/>
        <v>0</v>
      </c>
      <c r="CA28" s="166"/>
      <c r="CB28" s="166"/>
      <c r="CC28" s="166">
        <f t="shared" si="21"/>
        <v>2440765</v>
      </c>
      <c r="CD28" s="166">
        <f t="shared" si="58"/>
        <v>2440765</v>
      </c>
      <c r="CE28" s="166">
        <f t="shared" si="22"/>
        <v>0</v>
      </c>
      <c r="CF28" s="166">
        <f t="shared" si="83"/>
        <v>0</v>
      </c>
      <c r="CG28" s="166"/>
      <c r="CH28" s="166"/>
      <c r="CI28" s="166">
        <f t="shared" si="23"/>
        <v>2440765</v>
      </c>
      <c r="CJ28" s="166">
        <f t="shared" si="60"/>
        <v>2440765</v>
      </c>
      <c r="CK28" s="166">
        <f t="shared" si="24"/>
        <v>0</v>
      </c>
      <c r="CL28" s="166">
        <f t="shared" si="84"/>
        <v>0</v>
      </c>
      <c r="CM28" s="166"/>
      <c r="CN28" s="166"/>
      <c r="CO28" s="166">
        <f t="shared" si="25"/>
        <v>2440765</v>
      </c>
      <c r="CP28" s="166">
        <f t="shared" si="62"/>
        <v>2440765</v>
      </c>
      <c r="CQ28" s="166">
        <f t="shared" si="26"/>
        <v>0</v>
      </c>
      <c r="CR28" s="166">
        <f t="shared" si="85"/>
        <v>0</v>
      </c>
      <c r="CS28" s="166"/>
      <c r="CT28" s="166"/>
      <c r="CU28" s="166">
        <f t="shared" si="27"/>
        <v>2440765</v>
      </c>
      <c r="CV28" s="166">
        <f t="shared" si="64"/>
        <v>2440765</v>
      </c>
      <c r="CW28" s="166">
        <f t="shared" si="28"/>
        <v>0</v>
      </c>
      <c r="CX28" s="166">
        <f t="shared" si="86"/>
        <v>0</v>
      </c>
      <c r="CY28" s="53">
        <f>+BU28+CA28+CG28+CM28+CS28</f>
        <v>2440765</v>
      </c>
      <c r="CZ28" s="53">
        <f t="shared" si="67"/>
        <v>0</v>
      </c>
      <c r="DA28" s="53">
        <f t="shared" si="29"/>
        <v>7322295</v>
      </c>
      <c r="DB28" s="167"/>
    </row>
    <row r="29" spans="2:107" x14ac:dyDescent="0.25">
      <c r="B29" s="164" t="s">
        <v>123</v>
      </c>
      <c r="C29" s="168">
        <v>1</v>
      </c>
      <c r="D29" s="52">
        <f t="shared" si="30"/>
        <v>9763060</v>
      </c>
      <c r="E29" s="53">
        <v>9763060</v>
      </c>
      <c r="F29" s="54"/>
      <c r="G29" s="55">
        <v>2181913.0666666664</v>
      </c>
      <c r="H29" s="57"/>
      <c r="I29" s="166">
        <f t="shared" si="0"/>
        <v>2440765</v>
      </c>
      <c r="J29" s="166">
        <f t="shared" si="31"/>
        <v>258851.93333333358</v>
      </c>
      <c r="K29" s="166">
        <f t="shared" si="1"/>
        <v>0</v>
      </c>
      <c r="L29" s="166">
        <f t="shared" si="71"/>
        <v>0</v>
      </c>
      <c r="M29" s="55">
        <f>2596242*25</f>
        <v>64906050</v>
      </c>
      <c r="N29" s="57"/>
      <c r="O29" s="166">
        <f t="shared" si="2"/>
        <v>2440765</v>
      </c>
      <c r="P29" s="166">
        <f t="shared" si="33"/>
        <v>-62465285</v>
      </c>
      <c r="Q29" s="166">
        <f t="shared" si="3"/>
        <v>0</v>
      </c>
      <c r="R29" s="166">
        <f t="shared" si="72"/>
        <v>0</v>
      </c>
      <c r="S29" s="55">
        <v>63434846</v>
      </c>
      <c r="T29" s="57"/>
      <c r="U29" s="166">
        <f t="shared" si="4"/>
        <v>2440765</v>
      </c>
      <c r="V29" s="166">
        <f t="shared" si="35"/>
        <v>-60994081</v>
      </c>
      <c r="W29" s="166">
        <f t="shared" si="5"/>
        <v>0</v>
      </c>
      <c r="X29" s="166">
        <f t="shared" si="73"/>
        <v>0</v>
      </c>
      <c r="Y29" s="242">
        <v>62829056</v>
      </c>
      <c r="Z29" s="57"/>
      <c r="AA29" s="166">
        <f t="shared" si="6"/>
        <v>2440765</v>
      </c>
      <c r="AB29" s="245">
        <f t="shared" si="37"/>
        <v>-60388291</v>
      </c>
      <c r="AC29" s="166">
        <f t="shared" si="7"/>
        <v>0</v>
      </c>
      <c r="AD29" s="166">
        <f t="shared" si="74"/>
        <v>0</v>
      </c>
      <c r="AE29" s="55">
        <v>64559884</v>
      </c>
      <c r="AF29" s="57"/>
      <c r="AG29" s="166">
        <f t="shared" si="8"/>
        <v>2440765</v>
      </c>
      <c r="AH29" s="245">
        <f t="shared" ref="AH29:AH34" si="87">AG29-AE29</f>
        <v>-62119119</v>
      </c>
      <c r="AI29" s="166">
        <f t="shared" si="9"/>
        <v>0</v>
      </c>
      <c r="AJ29" s="166">
        <f t="shared" si="75"/>
        <v>0</v>
      </c>
      <c r="AK29" s="55">
        <v>64906050</v>
      </c>
      <c r="AL29" s="57">
        <v>0</v>
      </c>
      <c r="AM29" s="166">
        <f t="shared" si="10"/>
        <v>2440765</v>
      </c>
      <c r="AN29" s="166">
        <f t="shared" si="39"/>
        <v>-62465285</v>
      </c>
      <c r="AO29" s="166">
        <f t="shared" si="11"/>
        <v>0</v>
      </c>
      <c r="AP29" s="166">
        <f t="shared" si="76"/>
        <v>0</v>
      </c>
      <c r="AQ29" s="55">
        <v>64819509</v>
      </c>
      <c r="AR29" s="57"/>
      <c r="AS29" s="166">
        <f t="shared" si="12"/>
        <v>2440765</v>
      </c>
      <c r="AT29" s="166">
        <f t="shared" si="41"/>
        <v>-62378744</v>
      </c>
      <c r="AU29" s="166">
        <f t="shared" si="13"/>
        <v>0</v>
      </c>
      <c r="AV29" s="166">
        <f t="shared" si="77"/>
        <v>0</v>
      </c>
      <c r="AW29" s="55">
        <v>64819509</v>
      </c>
      <c r="AX29" s="57"/>
      <c r="AY29" s="166">
        <f t="shared" si="14"/>
        <v>2440765</v>
      </c>
      <c r="AZ29" s="166">
        <f t="shared" si="43"/>
        <v>-62378744</v>
      </c>
      <c r="BA29" s="166">
        <f t="shared" si="15"/>
        <v>0</v>
      </c>
      <c r="BB29" s="166">
        <f t="shared" si="78"/>
        <v>0</v>
      </c>
      <c r="BC29" s="80"/>
      <c r="BD29" s="166">
        <v>0</v>
      </c>
      <c r="BE29" s="166">
        <f>ROUNDDOWN($E29*BF$16/$DA$11,0)</f>
        <v>2440765</v>
      </c>
      <c r="BF29" s="166">
        <f t="shared" si="45"/>
        <v>2440765</v>
      </c>
      <c r="BG29" s="166">
        <f t="shared" si="46"/>
        <v>0</v>
      </c>
      <c r="BH29" s="166">
        <f t="shared" si="79"/>
        <v>0</v>
      </c>
      <c r="BI29" s="55">
        <v>51838299</v>
      </c>
      <c r="BJ29" s="166">
        <f t="shared" si="16"/>
        <v>0</v>
      </c>
      <c r="BK29" s="166">
        <f t="shared" si="48"/>
        <v>2440765</v>
      </c>
      <c r="BL29" s="166">
        <f t="shared" si="49"/>
        <v>-49397534</v>
      </c>
      <c r="BM29" s="166">
        <f t="shared" si="17"/>
        <v>0</v>
      </c>
      <c r="BN29" s="166">
        <f t="shared" si="80"/>
        <v>0</v>
      </c>
      <c r="BO29" s="55">
        <v>51924840</v>
      </c>
      <c r="BP29" s="166">
        <f t="shared" si="18"/>
        <v>0</v>
      </c>
      <c r="BQ29" s="166">
        <f t="shared" si="51"/>
        <v>2440765</v>
      </c>
      <c r="BR29" s="166">
        <f t="shared" si="52"/>
        <v>-49484075</v>
      </c>
      <c r="BS29" s="166">
        <f t="shared" si="19"/>
        <v>0</v>
      </c>
      <c r="BT29" s="166">
        <f t="shared" si="81"/>
        <v>0</v>
      </c>
      <c r="BU29" s="55">
        <v>2196688.5</v>
      </c>
      <c r="BV29" s="166">
        <f t="shared" si="54"/>
        <v>0</v>
      </c>
      <c r="BW29" s="166">
        <f t="shared" si="20"/>
        <v>2440765</v>
      </c>
      <c r="BX29" s="166">
        <f t="shared" si="55"/>
        <v>244076.5</v>
      </c>
      <c r="BY29" s="166">
        <f t="shared" si="56"/>
        <v>0</v>
      </c>
      <c r="BZ29" s="166">
        <f t="shared" si="82"/>
        <v>0</v>
      </c>
      <c r="CA29" s="166"/>
      <c r="CB29" s="166"/>
      <c r="CC29" s="166">
        <f t="shared" si="21"/>
        <v>2440765</v>
      </c>
      <c r="CD29" s="166">
        <f t="shared" si="58"/>
        <v>2440765</v>
      </c>
      <c r="CE29" s="166">
        <f t="shared" si="22"/>
        <v>0</v>
      </c>
      <c r="CF29" s="166">
        <f t="shared" si="83"/>
        <v>0</v>
      </c>
      <c r="CG29" s="166"/>
      <c r="CH29" s="166"/>
      <c r="CI29" s="166">
        <f t="shared" si="23"/>
        <v>2440765</v>
      </c>
      <c r="CJ29" s="166">
        <f t="shared" si="60"/>
        <v>2440765</v>
      </c>
      <c r="CK29" s="166">
        <f t="shared" si="24"/>
        <v>0</v>
      </c>
      <c r="CL29" s="166">
        <f t="shared" si="84"/>
        <v>0</v>
      </c>
      <c r="CM29" s="166"/>
      <c r="CN29" s="166"/>
      <c r="CO29" s="166">
        <f t="shared" si="25"/>
        <v>2440765</v>
      </c>
      <c r="CP29" s="166">
        <f t="shared" si="62"/>
        <v>2440765</v>
      </c>
      <c r="CQ29" s="166">
        <f t="shared" si="26"/>
        <v>0</v>
      </c>
      <c r="CR29" s="166">
        <f t="shared" si="85"/>
        <v>0</v>
      </c>
      <c r="CS29" s="166"/>
      <c r="CT29" s="166"/>
      <c r="CU29" s="166">
        <f t="shared" si="27"/>
        <v>2440765</v>
      </c>
      <c r="CV29" s="166">
        <f t="shared" si="64"/>
        <v>2440765</v>
      </c>
      <c r="CW29" s="166">
        <f t="shared" si="28"/>
        <v>0</v>
      </c>
      <c r="CX29" s="166">
        <f t="shared" si="86"/>
        <v>0</v>
      </c>
      <c r="CY29" s="53">
        <f t="shared" si="66"/>
        <v>2196688.5</v>
      </c>
      <c r="CZ29" s="53">
        <f t="shared" si="67"/>
        <v>0</v>
      </c>
      <c r="DA29" s="53">
        <f t="shared" si="29"/>
        <v>7566371.5</v>
      </c>
      <c r="DB29" s="167"/>
      <c r="DC29" s="234"/>
    </row>
    <row r="30" spans="2:107" x14ac:dyDescent="0.25">
      <c r="B30" s="164" t="s">
        <v>64</v>
      </c>
      <c r="C30" s="168">
        <v>1</v>
      </c>
      <c r="D30" s="52">
        <f t="shared" si="30"/>
        <v>9763060</v>
      </c>
      <c r="E30" s="53">
        <v>9763060</v>
      </c>
      <c r="F30" s="54"/>
      <c r="G30" s="55">
        <v>122122</v>
      </c>
      <c r="H30" s="57"/>
      <c r="I30" s="166">
        <f t="shared" si="0"/>
        <v>2440765</v>
      </c>
      <c r="J30" s="166">
        <f t="shared" si="31"/>
        <v>2318643</v>
      </c>
      <c r="K30" s="166">
        <f t="shared" si="1"/>
        <v>0</v>
      </c>
      <c r="L30" s="166">
        <f t="shared" si="71"/>
        <v>0</v>
      </c>
      <c r="M30" s="55">
        <v>2596242</v>
      </c>
      <c r="N30" s="57"/>
      <c r="O30" s="166">
        <f t="shared" si="2"/>
        <v>2440765</v>
      </c>
      <c r="P30" s="166">
        <f t="shared" si="33"/>
        <v>-155477</v>
      </c>
      <c r="Q30" s="166">
        <f t="shared" si="3"/>
        <v>0</v>
      </c>
      <c r="R30" s="166">
        <f t="shared" si="72"/>
        <v>0</v>
      </c>
      <c r="S30" s="55">
        <v>2596242</v>
      </c>
      <c r="T30" s="57"/>
      <c r="U30" s="166">
        <f t="shared" si="4"/>
        <v>2440765</v>
      </c>
      <c r="V30" s="166">
        <f t="shared" si="35"/>
        <v>-155477</v>
      </c>
      <c r="W30" s="166">
        <f t="shared" si="5"/>
        <v>0</v>
      </c>
      <c r="X30" s="166">
        <f t="shared" si="73"/>
        <v>0</v>
      </c>
      <c r="Y30" s="242">
        <v>2596242</v>
      </c>
      <c r="Z30" s="57"/>
      <c r="AA30" s="166">
        <f t="shared" si="6"/>
        <v>2440765</v>
      </c>
      <c r="AB30" s="166">
        <f t="shared" si="37"/>
        <v>-155477</v>
      </c>
      <c r="AC30" s="166">
        <f t="shared" si="7"/>
        <v>0</v>
      </c>
      <c r="AD30" s="166">
        <f t="shared" si="74"/>
        <v>0</v>
      </c>
      <c r="AE30" s="55">
        <v>2596242</v>
      </c>
      <c r="AF30" s="57"/>
      <c r="AG30" s="166">
        <f t="shared" si="8"/>
        <v>2440765</v>
      </c>
      <c r="AH30" s="166">
        <f t="shared" si="87"/>
        <v>-155477</v>
      </c>
      <c r="AI30" s="166">
        <f t="shared" si="9"/>
        <v>0</v>
      </c>
      <c r="AJ30" s="166">
        <f t="shared" si="75"/>
        <v>0</v>
      </c>
      <c r="AK30" s="55">
        <v>2596242</v>
      </c>
      <c r="AL30" s="57">
        <v>0</v>
      </c>
      <c r="AM30" s="166">
        <f t="shared" si="10"/>
        <v>2440765</v>
      </c>
      <c r="AN30" s="166">
        <f t="shared" si="39"/>
        <v>-155477</v>
      </c>
      <c r="AO30" s="166">
        <f t="shared" si="11"/>
        <v>0</v>
      </c>
      <c r="AP30" s="166">
        <f t="shared" si="76"/>
        <v>0</v>
      </c>
      <c r="AQ30" s="55">
        <v>2596242</v>
      </c>
      <c r="AR30" s="57"/>
      <c r="AS30" s="166">
        <f t="shared" si="12"/>
        <v>2440765</v>
      </c>
      <c r="AT30" s="166">
        <f t="shared" si="41"/>
        <v>-155477</v>
      </c>
      <c r="AU30" s="166">
        <f t="shared" si="13"/>
        <v>0</v>
      </c>
      <c r="AV30" s="166">
        <f t="shared" si="77"/>
        <v>0</v>
      </c>
      <c r="AW30" s="55">
        <v>2596242</v>
      </c>
      <c r="AX30" s="57"/>
      <c r="AY30" s="166">
        <f t="shared" si="14"/>
        <v>2440765</v>
      </c>
      <c r="AZ30" s="166">
        <f t="shared" si="43"/>
        <v>-155477</v>
      </c>
      <c r="BA30" s="166">
        <f t="shared" si="15"/>
        <v>0</v>
      </c>
      <c r="BB30" s="166">
        <f t="shared" si="78"/>
        <v>0</v>
      </c>
      <c r="BC30" s="80"/>
      <c r="BD30" s="166">
        <v>0</v>
      </c>
      <c r="BE30" s="166">
        <f t="shared" si="69"/>
        <v>2440765</v>
      </c>
      <c r="BF30" s="166">
        <f t="shared" si="45"/>
        <v>2440765</v>
      </c>
      <c r="BG30" s="166">
        <f t="shared" si="46"/>
        <v>0</v>
      </c>
      <c r="BH30" s="166">
        <f t="shared" si="79"/>
        <v>0</v>
      </c>
      <c r="BI30" s="55">
        <v>2596242</v>
      </c>
      <c r="BJ30" s="166">
        <f t="shared" si="16"/>
        <v>0</v>
      </c>
      <c r="BK30" s="166">
        <f t="shared" si="48"/>
        <v>2440765</v>
      </c>
      <c r="BL30" s="166">
        <f t="shared" si="49"/>
        <v>-155477</v>
      </c>
      <c r="BM30" s="166">
        <f t="shared" si="17"/>
        <v>0</v>
      </c>
      <c r="BN30" s="166">
        <f t="shared" si="80"/>
        <v>0</v>
      </c>
      <c r="BO30" s="55">
        <v>2596242</v>
      </c>
      <c r="BP30" s="166">
        <f>ROUNDDOWN($F30*BO$16/$DA$11,0)</f>
        <v>0</v>
      </c>
      <c r="BQ30" s="166">
        <f>ROUNDDOWN($E30*BR$16/$DA$11,0)</f>
        <v>2440765</v>
      </c>
      <c r="BR30" s="166">
        <f t="shared" si="52"/>
        <v>-155477</v>
      </c>
      <c r="BS30" s="166">
        <f t="shared" si="19"/>
        <v>0</v>
      </c>
      <c r="BT30" s="166">
        <f t="shared" si="81"/>
        <v>0</v>
      </c>
      <c r="BU30" s="55">
        <v>2196688.5</v>
      </c>
      <c r="BV30" s="166">
        <f>ROUNDDOWN($F30*BU$16/$DA$11,0)</f>
        <v>0</v>
      </c>
      <c r="BW30" s="166">
        <f t="shared" si="20"/>
        <v>2440765</v>
      </c>
      <c r="BX30" s="166">
        <f t="shared" si="55"/>
        <v>244076.5</v>
      </c>
      <c r="BY30" s="166">
        <f t="shared" si="56"/>
        <v>0</v>
      </c>
      <c r="BZ30" s="166">
        <f t="shared" si="82"/>
        <v>0</v>
      </c>
      <c r="CA30" s="166"/>
      <c r="CB30" s="166"/>
      <c r="CC30" s="166">
        <f t="shared" si="21"/>
        <v>2440765</v>
      </c>
      <c r="CD30" s="166">
        <f t="shared" si="58"/>
        <v>2440765</v>
      </c>
      <c r="CE30" s="166">
        <f t="shared" si="22"/>
        <v>0</v>
      </c>
      <c r="CF30" s="166">
        <f t="shared" si="83"/>
        <v>0</v>
      </c>
      <c r="CG30" s="166"/>
      <c r="CH30" s="166"/>
      <c r="CI30" s="166">
        <f t="shared" si="23"/>
        <v>2440765</v>
      </c>
      <c r="CJ30" s="166">
        <f t="shared" si="60"/>
        <v>2440765</v>
      </c>
      <c r="CK30" s="166">
        <f t="shared" si="24"/>
        <v>0</v>
      </c>
      <c r="CL30" s="166">
        <f t="shared" si="84"/>
        <v>0</v>
      </c>
      <c r="CM30" s="166"/>
      <c r="CN30" s="166"/>
      <c r="CO30" s="166">
        <f t="shared" si="25"/>
        <v>2440765</v>
      </c>
      <c r="CP30" s="166">
        <f t="shared" si="62"/>
        <v>2440765</v>
      </c>
      <c r="CQ30" s="166">
        <f t="shared" si="26"/>
        <v>0</v>
      </c>
      <c r="CR30" s="166">
        <f t="shared" si="85"/>
        <v>0</v>
      </c>
      <c r="CS30" s="166"/>
      <c r="CT30" s="166"/>
      <c r="CU30" s="166">
        <f t="shared" si="27"/>
        <v>2440765</v>
      </c>
      <c r="CV30" s="166">
        <f t="shared" si="64"/>
        <v>2440765</v>
      </c>
      <c r="CW30" s="166">
        <f t="shared" si="28"/>
        <v>0</v>
      </c>
      <c r="CX30" s="166">
        <f t="shared" si="86"/>
        <v>0</v>
      </c>
      <c r="CY30" s="53">
        <f t="shared" si="66"/>
        <v>2196688.5</v>
      </c>
      <c r="CZ30" s="53">
        <f t="shared" si="67"/>
        <v>0</v>
      </c>
      <c r="DA30" s="53">
        <f t="shared" si="29"/>
        <v>7566371.5</v>
      </c>
      <c r="DB30" s="167"/>
    </row>
    <row r="31" spans="2:107" x14ac:dyDescent="0.25">
      <c r="B31" s="164" t="s">
        <v>124</v>
      </c>
      <c r="C31" s="168">
        <v>1</v>
      </c>
      <c r="D31" s="52">
        <f t="shared" si="30"/>
        <v>9763060</v>
      </c>
      <c r="E31" s="53">
        <v>9763060</v>
      </c>
      <c r="F31" s="54"/>
      <c r="G31" s="55">
        <v>122122</v>
      </c>
      <c r="H31" s="57"/>
      <c r="I31" s="166">
        <f t="shared" si="0"/>
        <v>2440765</v>
      </c>
      <c r="J31" s="166">
        <f t="shared" si="31"/>
        <v>2318643</v>
      </c>
      <c r="K31" s="166">
        <f t="shared" si="1"/>
        <v>0</v>
      </c>
      <c r="L31" s="166">
        <f t="shared" si="71"/>
        <v>0</v>
      </c>
      <c r="M31" s="55">
        <v>2596242</v>
      </c>
      <c r="N31" s="57"/>
      <c r="O31" s="166">
        <f t="shared" si="2"/>
        <v>2440765</v>
      </c>
      <c r="P31" s="166">
        <f t="shared" si="33"/>
        <v>-155477</v>
      </c>
      <c r="Q31" s="166">
        <f t="shared" si="3"/>
        <v>0</v>
      </c>
      <c r="R31" s="166">
        <f t="shared" si="72"/>
        <v>0</v>
      </c>
      <c r="S31" s="55">
        <v>2596242</v>
      </c>
      <c r="T31" s="57"/>
      <c r="U31" s="166">
        <f t="shared" si="4"/>
        <v>2440765</v>
      </c>
      <c r="V31" s="166">
        <f t="shared" si="35"/>
        <v>-155477</v>
      </c>
      <c r="W31" s="166">
        <f t="shared" si="5"/>
        <v>0</v>
      </c>
      <c r="X31" s="166">
        <f t="shared" si="73"/>
        <v>0</v>
      </c>
      <c r="Y31" s="242">
        <v>2596242</v>
      </c>
      <c r="Z31" s="57"/>
      <c r="AA31" s="166">
        <f t="shared" si="6"/>
        <v>2440765</v>
      </c>
      <c r="AB31" s="166">
        <f t="shared" si="37"/>
        <v>-155477</v>
      </c>
      <c r="AC31" s="166">
        <f t="shared" si="7"/>
        <v>0</v>
      </c>
      <c r="AD31" s="166">
        <f t="shared" si="74"/>
        <v>0</v>
      </c>
      <c r="AE31" s="55">
        <v>2596242</v>
      </c>
      <c r="AF31" s="57"/>
      <c r="AG31" s="166">
        <f t="shared" si="8"/>
        <v>2440765</v>
      </c>
      <c r="AH31" s="166">
        <f t="shared" si="87"/>
        <v>-155477</v>
      </c>
      <c r="AI31" s="166">
        <f t="shared" si="9"/>
        <v>0</v>
      </c>
      <c r="AJ31" s="166">
        <f t="shared" si="75"/>
        <v>0</v>
      </c>
      <c r="AK31" s="55">
        <v>2596242</v>
      </c>
      <c r="AL31" s="57">
        <v>0</v>
      </c>
      <c r="AM31" s="166">
        <f t="shared" si="10"/>
        <v>2440765</v>
      </c>
      <c r="AN31" s="166">
        <f t="shared" si="39"/>
        <v>-155477</v>
      </c>
      <c r="AO31" s="166">
        <f t="shared" si="11"/>
        <v>0</v>
      </c>
      <c r="AP31" s="166">
        <f t="shared" si="76"/>
        <v>0</v>
      </c>
      <c r="AQ31" s="55">
        <v>2596242</v>
      </c>
      <c r="AR31" s="57"/>
      <c r="AS31" s="166">
        <f t="shared" si="12"/>
        <v>2440765</v>
      </c>
      <c r="AT31" s="166">
        <f t="shared" si="41"/>
        <v>-155477</v>
      </c>
      <c r="AU31" s="166">
        <f t="shared" si="13"/>
        <v>0</v>
      </c>
      <c r="AV31" s="166">
        <f t="shared" si="77"/>
        <v>0</v>
      </c>
      <c r="AW31" s="55">
        <v>2596242</v>
      </c>
      <c r="AX31" s="57"/>
      <c r="AY31" s="166">
        <f t="shared" si="14"/>
        <v>2440765</v>
      </c>
      <c r="AZ31" s="166">
        <f t="shared" si="43"/>
        <v>-155477</v>
      </c>
      <c r="BA31" s="166">
        <f t="shared" si="15"/>
        <v>0</v>
      </c>
      <c r="BB31" s="166">
        <f t="shared" si="78"/>
        <v>0</v>
      </c>
      <c r="BC31" s="80"/>
      <c r="BD31" s="166">
        <v>0</v>
      </c>
      <c r="BE31" s="166">
        <f t="shared" si="69"/>
        <v>2440765</v>
      </c>
      <c r="BF31" s="166">
        <f t="shared" si="45"/>
        <v>2440765</v>
      </c>
      <c r="BG31" s="166">
        <f t="shared" si="46"/>
        <v>0</v>
      </c>
      <c r="BH31" s="166">
        <f t="shared" si="79"/>
        <v>0</v>
      </c>
      <c r="BI31" s="55">
        <v>2596242</v>
      </c>
      <c r="BJ31" s="166">
        <f t="shared" si="16"/>
        <v>0</v>
      </c>
      <c r="BK31" s="166">
        <f t="shared" si="48"/>
        <v>2440765</v>
      </c>
      <c r="BL31" s="166">
        <f t="shared" si="49"/>
        <v>-155477</v>
      </c>
      <c r="BM31" s="166">
        <f t="shared" si="17"/>
        <v>0</v>
      </c>
      <c r="BN31" s="166">
        <f t="shared" si="80"/>
        <v>0</v>
      </c>
      <c r="BO31" s="55">
        <v>2596242</v>
      </c>
      <c r="BP31" s="166">
        <f t="shared" si="18"/>
        <v>0</v>
      </c>
      <c r="BQ31" s="166">
        <f t="shared" si="51"/>
        <v>2440765</v>
      </c>
      <c r="BR31" s="166">
        <f t="shared" si="52"/>
        <v>-155477</v>
      </c>
      <c r="BS31" s="166">
        <f t="shared" si="19"/>
        <v>0</v>
      </c>
      <c r="BT31" s="166">
        <f t="shared" si="81"/>
        <v>0</v>
      </c>
      <c r="BU31" s="55">
        <v>2440765</v>
      </c>
      <c r="BV31" s="166">
        <f t="shared" si="54"/>
        <v>0</v>
      </c>
      <c r="BW31" s="166">
        <f t="shared" si="20"/>
        <v>2440765</v>
      </c>
      <c r="BX31" s="166">
        <f t="shared" si="55"/>
        <v>0</v>
      </c>
      <c r="BY31" s="166">
        <f t="shared" si="56"/>
        <v>0</v>
      </c>
      <c r="BZ31" s="166">
        <f t="shared" si="82"/>
        <v>0</v>
      </c>
      <c r="CA31" s="166"/>
      <c r="CB31" s="166"/>
      <c r="CC31" s="166">
        <f t="shared" si="21"/>
        <v>2440765</v>
      </c>
      <c r="CD31" s="166">
        <f t="shared" si="58"/>
        <v>2440765</v>
      </c>
      <c r="CE31" s="166">
        <f t="shared" si="22"/>
        <v>0</v>
      </c>
      <c r="CF31" s="166">
        <f t="shared" si="83"/>
        <v>0</v>
      </c>
      <c r="CG31" s="166"/>
      <c r="CH31" s="166"/>
      <c r="CI31" s="166">
        <f t="shared" si="23"/>
        <v>2440765</v>
      </c>
      <c r="CJ31" s="166">
        <f t="shared" si="60"/>
        <v>2440765</v>
      </c>
      <c r="CK31" s="166">
        <f t="shared" si="24"/>
        <v>0</v>
      </c>
      <c r="CL31" s="166">
        <f t="shared" si="84"/>
        <v>0</v>
      </c>
      <c r="CM31" s="166"/>
      <c r="CN31" s="166"/>
      <c r="CO31" s="166">
        <f t="shared" si="25"/>
        <v>2440765</v>
      </c>
      <c r="CP31" s="166">
        <f t="shared" si="62"/>
        <v>2440765</v>
      </c>
      <c r="CQ31" s="166">
        <f t="shared" si="26"/>
        <v>0</v>
      </c>
      <c r="CR31" s="166">
        <f t="shared" si="85"/>
        <v>0</v>
      </c>
      <c r="CS31" s="166"/>
      <c r="CT31" s="166"/>
      <c r="CU31" s="166">
        <f t="shared" si="27"/>
        <v>2440765</v>
      </c>
      <c r="CV31" s="166">
        <f t="shared" si="64"/>
        <v>2440765</v>
      </c>
      <c r="CW31" s="166">
        <f t="shared" si="28"/>
        <v>0</v>
      </c>
      <c r="CX31" s="166">
        <f t="shared" si="86"/>
        <v>0</v>
      </c>
      <c r="CY31" s="53">
        <f t="shared" si="66"/>
        <v>2440765</v>
      </c>
      <c r="CZ31" s="53">
        <f t="shared" si="67"/>
        <v>0</v>
      </c>
      <c r="DA31" s="53">
        <f t="shared" si="29"/>
        <v>7322295</v>
      </c>
      <c r="DB31" s="167"/>
    </row>
    <row r="32" spans="2:107" x14ac:dyDescent="0.25">
      <c r="B32" s="164" t="s">
        <v>125</v>
      </c>
      <c r="C32" s="165">
        <v>1</v>
      </c>
      <c r="D32" s="52">
        <f t="shared" si="30"/>
        <v>9763060</v>
      </c>
      <c r="E32" s="53">
        <v>9763060</v>
      </c>
      <c r="F32" s="54"/>
      <c r="G32" s="55">
        <v>122122</v>
      </c>
      <c r="H32" s="57"/>
      <c r="I32" s="166">
        <f t="shared" si="0"/>
        <v>2440765</v>
      </c>
      <c r="J32" s="166">
        <f t="shared" si="31"/>
        <v>2318643</v>
      </c>
      <c r="K32" s="166">
        <f t="shared" si="1"/>
        <v>0</v>
      </c>
      <c r="L32" s="166">
        <f t="shared" si="71"/>
        <v>0</v>
      </c>
      <c r="M32" s="55">
        <v>2596242</v>
      </c>
      <c r="N32" s="57"/>
      <c r="O32" s="166">
        <f t="shared" si="2"/>
        <v>2440765</v>
      </c>
      <c r="P32" s="166">
        <f t="shared" si="33"/>
        <v>-155477</v>
      </c>
      <c r="Q32" s="166">
        <f t="shared" si="3"/>
        <v>0</v>
      </c>
      <c r="R32" s="166">
        <f t="shared" si="72"/>
        <v>0</v>
      </c>
      <c r="S32" s="55">
        <v>2596242</v>
      </c>
      <c r="T32" s="57"/>
      <c r="U32" s="166">
        <f t="shared" si="4"/>
        <v>2440765</v>
      </c>
      <c r="V32" s="166">
        <f t="shared" si="35"/>
        <v>-155477</v>
      </c>
      <c r="W32" s="166">
        <f t="shared" si="5"/>
        <v>0</v>
      </c>
      <c r="X32" s="166">
        <f t="shared" si="73"/>
        <v>0</v>
      </c>
      <c r="Y32" s="242">
        <v>1471204</v>
      </c>
      <c r="Z32" s="57"/>
      <c r="AA32" s="166">
        <f t="shared" si="6"/>
        <v>2440765</v>
      </c>
      <c r="AB32" s="244">
        <f t="shared" si="37"/>
        <v>969561</v>
      </c>
      <c r="AC32" s="166">
        <f t="shared" si="7"/>
        <v>0</v>
      </c>
      <c r="AD32" s="166">
        <f t="shared" si="74"/>
        <v>0</v>
      </c>
      <c r="AE32" s="55">
        <v>1903910.7999999998</v>
      </c>
      <c r="AF32" s="57"/>
      <c r="AG32" s="166">
        <f t="shared" si="8"/>
        <v>2440765</v>
      </c>
      <c r="AH32" s="166">
        <f t="shared" si="87"/>
        <v>536854.20000000019</v>
      </c>
      <c r="AI32" s="166">
        <f t="shared" si="9"/>
        <v>0</v>
      </c>
      <c r="AJ32" s="166">
        <f t="shared" si="75"/>
        <v>0</v>
      </c>
      <c r="AK32" s="55">
        <v>2596242</v>
      </c>
      <c r="AL32" s="57">
        <v>0</v>
      </c>
      <c r="AM32" s="166">
        <f t="shared" si="10"/>
        <v>2440765</v>
      </c>
      <c r="AN32" s="166">
        <f t="shared" si="39"/>
        <v>-155477</v>
      </c>
      <c r="AO32" s="166">
        <f t="shared" si="11"/>
        <v>0</v>
      </c>
      <c r="AP32" s="166">
        <f t="shared" si="76"/>
        <v>0</v>
      </c>
      <c r="AQ32" s="55">
        <v>2596242</v>
      </c>
      <c r="AR32" s="57"/>
      <c r="AS32" s="166">
        <f t="shared" si="12"/>
        <v>2440765</v>
      </c>
      <c r="AT32" s="166">
        <f t="shared" si="41"/>
        <v>-155477</v>
      </c>
      <c r="AU32" s="166">
        <f t="shared" si="13"/>
        <v>0</v>
      </c>
      <c r="AV32" s="166">
        <f t="shared" si="77"/>
        <v>0</v>
      </c>
      <c r="AW32" s="55">
        <v>2596242</v>
      </c>
      <c r="AX32" s="57"/>
      <c r="AY32" s="166">
        <f t="shared" si="14"/>
        <v>2440765</v>
      </c>
      <c r="AZ32" s="166">
        <f t="shared" si="43"/>
        <v>-155477</v>
      </c>
      <c r="BA32" s="166">
        <f t="shared" si="15"/>
        <v>0</v>
      </c>
      <c r="BB32" s="166">
        <f t="shared" si="78"/>
        <v>0</v>
      </c>
      <c r="BC32" s="80"/>
      <c r="BD32" s="166">
        <v>0</v>
      </c>
      <c r="BE32" s="166">
        <f t="shared" si="69"/>
        <v>2440765</v>
      </c>
      <c r="BF32" s="166">
        <f t="shared" si="45"/>
        <v>2440765</v>
      </c>
      <c r="BG32" s="166">
        <f t="shared" si="46"/>
        <v>0</v>
      </c>
      <c r="BH32" s="166">
        <f t="shared" si="79"/>
        <v>0</v>
      </c>
      <c r="BI32" s="55">
        <v>2596242</v>
      </c>
      <c r="BJ32" s="166">
        <f t="shared" si="16"/>
        <v>0</v>
      </c>
      <c r="BK32" s="166">
        <f t="shared" si="48"/>
        <v>2440765</v>
      </c>
      <c r="BL32" s="166">
        <f t="shared" si="49"/>
        <v>-155477</v>
      </c>
      <c r="BM32" s="166">
        <f t="shared" si="17"/>
        <v>0</v>
      </c>
      <c r="BN32" s="166">
        <f t="shared" si="80"/>
        <v>0</v>
      </c>
      <c r="BO32" s="55">
        <v>2596242</v>
      </c>
      <c r="BP32" s="166">
        <f t="shared" si="18"/>
        <v>0</v>
      </c>
      <c r="BQ32" s="166">
        <f t="shared" si="51"/>
        <v>2440765</v>
      </c>
      <c r="BR32" s="166">
        <f t="shared" si="52"/>
        <v>-155477</v>
      </c>
      <c r="BS32" s="166">
        <f t="shared" si="19"/>
        <v>0</v>
      </c>
      <c r="BT32" s="166">
        <f t="shared" si="81"/>
        <v>0</v>
      </c>
      <c r="BU32" s="55">
        <v>2440765</v>
      </c>
      <c r="BV32" s="166">
        <f t="shared" si="54"/>
        <v>0</v>
      </c>
      <c r="BW32" s="166">
        <f t="shared" si="20"/>
        <v>2440765</v>
      </c>
      <c r="BX32" s="166">
        <f t="shared" si="55"/>
        <v>0</v>
      </c>
      <c r="BY32" s="166">
        <f t="shared" si="56"/>
        <v>0</v>
      </c>
      <c r="BZ32" s="166">
        <f t="shared" si="82"/>
        <v>0</v>
      </c>
      <c r="CA32" s="166"/>
      <c r="CB32" s="166"/>
      <c r="CC32" s="166">
        <f t="shared" si="21"/>
        <v>2440765</v>
      </c>
      <c r="CD32" s="166">
        <f t="shared" si="58"/>
        <v>2440765</v>
      </c>
      <c r="CE32" s="166">
        <f t="shared" si="22"/>
        <v>0</v>
      </c>
      <c r="CF32" s="166">
        <f t="shared" si="83"/>
        <v>0</v>
      </c>
      <c r="CG32" s="166"/>
      <c r="CH32" s="166"/>
      <c r="CI32" s="166">
        <f t="shared" si="23"/>
        <v>2440765</v>
      </c>
      <c r="CJ32" s="166">
        <f t="shared" si="60"/>
        <v>2440765</v>
      </c>
      <c r="CK32" s="166">
        <f t="shared" si="24"/>
        <v>0</v>
      </c>
      <c r="CL32" s="166">
        <f t="shared" si="84"/>
        <v>0</v>
      </c>
      <c r="CM32" s="166"/>
      <c r="CN32" s="166"/>
      <c r="CO32" s="166">
        <f t="shared" si="25"/>
        <v>2440765</v>
      </c>
      <c r="CP32" s="166">
        <f t="shared" si="62"/>
        <v>2440765</v>
      </c>
      <c r="CQ32" s="166">
        <f t="shared" si="26"/>
        <v>0</v>
      </c>
      <c r="CR32" s="166">
        <f t="shared" si="85"/>
        <v>0</v>
      </c>
      <c r="CS32" s="166"/>
      <c r="CT32" s="166"/>
      <c r="CU32" s="166">
        <f t="shared" si="27"/>
        <v>2440765</v>
      </c>
      <c r="CV32" s="166">
        <f t="shared" si="64"/>
        <v>2440765</v>
      </c>
      <c r="CW32" s="166">
        <f t="shared" si="28"/>
        <v>0</v>
      </c>
      <c r="CX32" s="166">
        <f t="shared" si="86"/>
        <v>0</v>
      </c>
      <c r="CY32" s="53">
        <f t="shared" si="66"/>
        <v>2440765</v>
      </c>
      <c r="CZ32" s="53">
        <f t="shared" si="67"/>
        <v>0</v>
      </c>
      <c r="DA32" s="53">
        <f t="shared" si="29"/>
        <v>7322295</v>
      </c>
      <c r="DB32" s="169"/>
      <c r="DC32" s="234"/>
    </row>
    <row r="33" spans="2:108" x14ac:dyDescent="0.25">
      <c r="B33" s="164" t="s">
        <v>126</v>
      </c>
      <c r="C33" s="165">
        <v>7</v>
      </c>
      <c r="D33" s="52">
        <f t="shared" si="30"/>
        <v>58487744</v>
      </c>
      <c r="E33" s="53">
        <v>58487744</v>
      </c>
      <c r="F33" s="54"/>
      <c r="G33" s="55">
        <v>207940</v>
      </c>
      <c r="H33" s="57"/>
      <c r="I33" s="166">
        <f t="shared" si="0"/>
        <v>14621936</v>
      </c>
      <c r="J33" s="166">
        <f t="shared" si="31"/>
        <v>14413996</v>
      </c>
      <c r="K33" s="166">
        <f t="shared" si="1"/>
        <v>0</v>
      </c>
      <c r="L33" s="166">
        <f>K33-H33</f>
        <v>0</v>
      </c>
      <c r="M33" s="55">
        <f>8841320-810447</f>
        <v>8030873</v>
      </c>
      <c r="N33" s="57"/>
      <c r="O33" s="166">
        <f t="shared" si="2"/>
        <v>14621936</v>
      </c>
      <c r="P33" s="166">
        <f t="shared" si="33"/>
        <v>6591063</v>
      </c>
      <c r="Q33" s="166">
        <f t="shared" si="3"/>
        <v>0</v>
      </c>
      <c r="R33" s="166">
        <f>Q33-N33</f>
        <v>0</v>
      </c>
      <c r="S33" s="55">
        <v>7883514</v>
      </c>
      <c r="T33" s="57"/>
      <c r="U33" s="166">
        <f t="shared" si="4"/>
        <v>14621936</v>
      </c>
      <c r="V33" s="166">
        <f t="shared" si="35"/>
        <v>6738422</v>
      </c>
      <c r="W33" s="166">
        <f t="shared" si="5"/>
        <v>0</v>
      </c>
      <c r="X33" s="166">
        <f>W33-T33</f>
        <v>0</v>
      </c>
      <c r="Y33" s="242">
        <v>8841320</v>
      </c>
      <c r="Z33" s="57"/>
      <c r="AA33" s="166">
        <f t="shared" si="6"/>
        <v>14621936</v>
      </c>
      <c r="AB33" s="166">
        <f t="shared" si="37"/>
        <v>5780616</v>
      </c>
      <c r="AC33" s="166">
        <f t="shared" si="7"/>
        <v>0</v>
      </c>
      <c r="AD33" s="166">
        <f>AC33-Z33</f>
        <v>0</v>
      </c>
      <c r="AE33" s="55">
        <v>8841320</v>
      </c>
      <c r="AF33" s="57"/>
      <c r="AG33" s="166">
        <f t="shared" si="8"/>
        <v>14621936</v>
      </c>
      <c r="AH33" s="166">
        <f t="shared" si="87"/>
        <v>5780616</v>
      </c>
      <c r="AI33" s="166">
        <f t="shared" si="9"/>
        <v>0</v>
      </c>
      <c r="AJ33" s="166">
        <f>AI33-AF33</f>
        <v>0</v>
      </c>
      <c r="AK33" s="55">
        <v>8841320</v>
      </c>
      <c r="AL33" s="57">
        <v>0</v>
      </c>
      <c r="AM33" s="166">
        <f t="shared" si="10"/>
        <v>14621936</v>
      </c>
      <c r="AN33" s="166">
        <f t="shared" si="39"/>
        <v>5780616</v>
      </c>
      <c r="AO33" s="166">
        <f t="shared" si="11"/>
        <v>0</v>
      </c>
      <c r="AP33" s="166">
        <f>AO33-AL33</f>
        <v>0</v>
      </c>
      <c r="AQ33" s="55">
        <v>8841320</v>
      </c>
      <c r="AR33" s="57"/>
      <c r="AS33" s="166">
        <f t="shared" si="12"/>
        <v>14621936</v>
      </c>
      <c r="AT33" s="166">
        <f t="shared" si="41"/>
        <v>5780616</v>
      </c>
      <c r="AU33" s="166">
        <f t="shared" si="13"/>
        <v>0</v>
      </c>
      <c r="AV33" s="166">
        <f>AU33-AR33</f>
        <v>0</v>
      </c>
      <c r="AW33" s="55">
        <v>8841320</v>
      </c>
      <c r="AX33" s="57"/>
      <c r="AY33" s="166">
        <f t="shared" si="14"/>
        <v>14621936</v>
      </c>
      <c r="AZ33" s="166">
        <f t="shared" si="43"/>
        <v>5780616</v>
      </c>
      <c r="BA33" s="166">
        <f t="shared" si="15"/>
        <v>0</v>
      </c>
      <c r="BB33" s="166">
        <f>BA33-AX33</f>
        <v>0</v>
      </c>
      <c r="BC33" s="80"/>
      <c r="BD33" s="166">
        <v>0</v>
      </c>
      <c r="BE33" s="166">
        <f t="shared" si="69"/>
        <v>14621936</v>
      </c>
      <c r="BF33" s="166">
        <f t="shared" si="45"/>
        <v>14621936</v>
      </c>
      <c r="BG33" s="166">
        <f t="shared" si="46"/>
        <v>0</v>
      </c>
      <c r="BH33" s="166">
        <f>BG33-BD33</f>
        <v>0</v>
      </c>
      <c r="BI33" s="55">
        <v>8841320</v>
      </c>
      <c r="BJ33" s="166">
        <f t="shared" si="16"/>
        <v>0</v>
      </c>
      <c r="BK33" s="166">
        <f t="shared" si="48"/>
        <v>14621936</v>
      </c>
      <c r="BL33" s="166">
        <f t="shared" si="49"/>
        <v>5780616</v>
      </c>
      <c r="BM33" s="166">
        <f t="shared" si="17"/>
        <v>0</v>
      </c>
      <c r="BN33" s="166">
        <f>BM33-BJ33</f>
        <v>0</v>
      </c>
      <c r="BO33" s="55">
        <v>5157437</v>
      </c>
      <c r="BP33" s="166">
        <f t="shared" si="18"/>
        <v>0</v>
      </c>
      <c r="BQ33" s="166">
        <f t="shared" si="51"/>
        <v>14621936</v>
      </c>
      <c r="BR33" s="166">
        <f t="shared" si="52"/>
        <v>9464499</v>
      </c>
      <c r="BS33" s="166">
        <f t="shared" si="19"/>
        <v>0</v>
      </c>
      <c r="BT33" s="166">
        <f>BS33-BP33</f>
        <v>0</v>
      </c>
      <c r="BU33" s="55">
        <v>12533088</v>
      </c>
      <c r="BV33" s="166">
        <f t="shared" si="54"/>
        <v>0</v>
      </c>
      <c r="BW33" s="166">
        <f t="shared" si="20"/>
        <v>14621936</v>
      </c>
      <c r="BX33" s="166">
        <f t="shared" si="55"/>
        <v>2088848</v>
      </c>
      <c r="BY33" s="166">
        <f t="shared" si="56"/>
        <v>0</v>
      </c>
      <c r="BZ33" s="166">
        <f>BY33-BV33</f>
        <v>0</v>
      </c>
      <c r="CA33" s="166"/>
      <c r="CB33" s="166"/>
      <c r="CC33" s="166">
        <f t="shared" si="21"/>
        <v>14621936</v>
      </c>
      <c r="CD33" s="166">
        <f t="shared" si="58"/>
        <v>14621936</v>
      </c>
      <c r="CE33" s="166">
        <f t="shared" si="22"/>
        <v>0</v>
      </c>
      <c r="CF33" s="166">
        <f>CE33-CB33</f>
        <v>0</v>
      </c>
      <c r="CG33" s="166"/>
      <c r="CH33" s="166"/>
      <c r="CI33" s="166">
        <f t="shared" si="23"/>
        <v>14621936</v>
      </c>
      <c r="CJ33" s="166">
        <f t="shared" si="60"/>
        <v>14621936</v>
      </c>
      <c r="CK33" s="166">
        <f t="shared" si="24"/>
        <v>0</v>
      </c>
      <c r="CL33" s="166">
        <f>CK33-CH33</f>
        <v>0</v>
      </c>
      <c r="CM33" s="166"/>
      <c r="CN33" s="166"/>
      <c r="CO33" s="166">
        <f t="shared" si="25"/>
        <v>14621936</v>
      </c>
      <c r="CP33" s="166">
        <f t="shared" si="62"/>
        <v>14621936</v>
      </c>
      <c r="CQ33" s="166">
        <f t="shared" si="26"/>
        <v>0</v>
      </c>
      <c r="CR33" s="166">
        <f>CQ33-CN33</f>
        <v>0</v>
      </c>
      <c r="CS33" s="166"/>
      <c r="CT33" s="166"/>
      <c r="CU33" s="166">
        <f t="shared" si="27"/>
        <v>14621936</v>
      </c>
      <c r="CV33" s="166">
        <f t="shared" si="64"/>
        <v>14621936</v>
      </c>
      <c r="CW33" s="166">
        <f t="shared" si="28"/>
        <v>0</v>
      </c>
      <c r="CX33" s="166">
        <f>CW33-CT33</f>
        <v>0</v>
      </c>
      <c r="CY33" s="53">
        <f t="shared" si="66"/>
        <v>12533088</v>
      </c>
      <c r="CZ33" s="53">
        <f t="shared" si="67"/>
        <v>0</v>
      </c>
      <c r="DA33" s="53">
        <f t="shared" si="29"/>
        <v>45954656</v>
      </c>
      <c r="DB33" s="170"/>
      <c r="DC33" s="234"/>
    </row>
    <row r="34" spans="2:108" x14ac:dyDescent="0.25">
      <c r="B34" s="164" t="s">
        <v>127</v>
      </c>
      <c r="C34" s="168">
        <v>4</v>
      </c>
      <c r="D34" s="52">
        <f t="shared" si="30"/>
        <v>33421568</v>
      </c>
      <c r="E34" s="53">
        <v>33421568</v>
      </c>
      <c r="F34" s="54"/>
      <c r="G34" s="55">
        <v>505987.33333333331</v>
      </c>
      <c r="H34" s="57"/>
      <c r="I34" s="166">
        <f t="shared" si="0"/>
        <v>8355392</v>
      </c>
      <c r="J34" s="166">
        <f t="shared" si="31"/>
        <v>7849404.666666667</v>
      </c>
      <c r="K34" s="166">
        <f t="shared" si="1"/>
        <v>0</v>
      </c>
      <c r="L34" s="166">
        <f>K34-H34</f>
        <v>0</v>
      </c>
      <c r="M34" s="55">
        <v>15472310</v>
      </c>
      <c r="N34" s="57"/>
      <c r="O34" s="166">
        <f t="shared" si="2"/>
        <v>8355392</v>
      </c>
      <c r="P34" s="166">
        <f t="shared" si="33"/>
        <v>-7116918</v>
      </c>
      <c r="Q34" s="166">
        <f t="shared" si="3"/>
        <v>0</v>
      </c>
      <c r="R34" s="166">
        <f>Q34-N34</f>
        <v>0</v>
      </c>
      <c r="S34" s="55">
        <v>15472310</v>
      </c>
      <c r="T34" s="57"/>
      <c r="U34" s="166">
        <f t="shared" si="4"/>
        <v>8355392</v>
      </c>
      <c r="V34" s="166">
        <f t="shared" si="35"/>
        <v>-7116918</v>
      </c>
      <c r="W34" s="166">
        <f t="shared" si="5"/>
        <v>0</v>
      </c>
      <c r="X34" s="166">
        <f>W34-T34</f>
        <v>0</v>
      </c>
      <c r="Y34" s="242">
        <v>15472310</v>
      </c>
      <c r="Z34" s="57"/>
      <c r="AA34" s="166">
        <f t="shared" si="6"/>
        <v>8355392</v>
      </c>
      <c r="AB34" s="166">
        <f t="shared" si="37"/>
        <v>-7116918</v>
      </c>
      <c r="AC34" s="166">
        <f t="shared" si="7"/>
        <v>0</v>
      </c>
      <c r="AD34" s="166">
        <f>AC34-Z34</f>
        <v>0</v>
      </c>
      <c r="AE34" s="55">
        <v>14367144</v>
      </c>
      <c r="AF34" s="57"/>
      <c r="AG34" s="166">
        <f t="shared" si="8"/>
        <v>8355392</v>
      </c>
      <c r="AH34" s="166">
        <f t="shared" si="87"/>
        <v>-6011752</v>
      </c>
      <c r="AI34" s="166">
        <f t="shared" si="9"/>
        <v>0</v>
      </c>
      <c r="AJ34" s="166">
        <f>AI34-AF34</f>
        <v>0</v>
      </c>
      <c r="AK34" s="55">
        <v>13261980</v>
      </c>
      <c r="AL34" s="57">
        <v>0</v>
      </c>
      <c r="AM34" s="166">
        <f t="shared" si="10"/>
        <v>8355392</v>
      </c>
      <c r="AN34" s="166">
        <f t="shared" si="39"/>
        <v>-4906588</v>
      </c>
      <c r="AO34" s="166">
        <f t="shared" si="11"/>
        <v>0</v>
      </c>
      <c r="AP34" s="166">
        <f>AO34-AL34</f>
        <v>0</v>
      </c>
      <c r="AQ34" s="55">
        <v>15472310</v>
      </c>
      <c r="AR34" s="57"/>
      <c r="AS34" s="166">
        <f t="shared" si="12"/>
        <v>8355392</v>
      </c>
      <c r="AT34" s="166">
        <f t="shared" si="41"/>
        <v>-7116918</v>
      </c>
      <c r="AU34" s="166">
        <f t="shared" si="13"/>
        <v>0</v>
      </c>
      <c r="AV34" s="166">
        <f>AU34-AR34</f>
        <v>0</v>
      </c>
      <c r="AW34" s="55">
        <v>15251277</v>
      </c>
      <c r="AX34" s="57"/>
      <c r="AY34" s="166">
        <f t="shared" si="14"/>
        <v>8355392</v>
      </c>
      <c r="AZ34" s="166">
        <f t="shared" si="43"/>
        <v>-6895885</v>
      </c>
      <c r="BA34" s="166">
        <f t="shared" si="15"/>
        <v>0</v>
      </c>
      <c r="BB34" s="166">
        <f>BA34-AX34</f>
        <v>0</v>
      </c>
      <c r="BC34" s="80"/>
      <c r="BD34" s="166">
        <v>0</v>
      </c>
      <c r="BE34" s="166">
        <f t="shared" si="69"/>
        <v>8355392</v>
      </c>
      <c r="BF34" s="166">
        <f t="shared" si="45"/>
        <v>8355392</v>
      </c>
      <c r="BG34" s="166">
        <f t="shared" si="46"/>
        <v>0</v>
      </c>
      <c r="BH34" s="166">
        <f>BG34-BD34</f>
        <v>0</v>
      </c>
      <c r="BI34" s="55">
        <v>15472310</v>
      </c>
      <c r="BJ34" s="166">
        <f t="shared" si="16"/>
        <v>0</v>
      </c>
      <c r="BK34" s="166">
        <f t="shared" si="48"/>
        <v>8355392</v>
      </c>
      <c r="BL34" s="166">
        <f t="shared" si="49"/>
        <v>-7116918</v>
      </c>
      <c r="BM34" s="166">
        <f t="shared" si="17"/>
        <v>0</v>
      </c>
      <c r="BN34" s="166">
        <f>BM34-BJ34</f>
        <v>0</v>
      </c>
      <c r="BO34" s="55">
        <v>14440823</v>
      </c>
      <c r="BP34" s="166">
        <f t="shared" si="18"/>
        <v>0</v>
      </c>
      <c r="BQ34" s="166">
        <f t="shared" si="51"/>
        <v>8355392</v>
      </c>
      <c r="BR34" s="166">
        <f t="shared" si="52"/>
        <v>-6085431</v>
      </c>
      <c r="BS34" s="166">
        <f t="shared" si="19"/>
        <v>0</v>
      </c>
      <c r="BT34" s="166">
        <f>BS34-BP34</f>
        <v>0</v>
      </c>
      <c r="BU34" s="55">
        <v>8355392</v>
      </c>
      <c r="BV34" s="166">
        <f t="shared" si="54"/>
        <v>0</v>
      </c>
      <c r="BW34" s="166">
        <f t="shared" si="20"/>
        <v>8355392</v>
      </c>
      <c r="BX34" s="166">
        <f t="shared" si="55"/>
        <v>0</v>
      </c>
      <c r="BY34" s="166">
        <f t="shared" si="56"/>
        <v>0</v>
      </c>
      <c r="BZ34" s="166">
        <f>BY34-BV34</f>
        <v>0</v>
      </c>
      <c r="CA34" s="166"/>
      <c r="CB34" s="166"/>
      <c r="CC34" s="166">
        <f t="shared" si="21"/>
        <v>8355392</v>
      </c>
      <c r="CD34" s="166">
        <f t="shared" si="58"/>
        <v>8355392</v>
      </c>
      <c r="CE34" s="166">
        <f t="shared" si="22"/>
        <v>0</v>
      </c>
      <c r="CF34" s="166">
        <f>CE34-CB34</f>
        <v>0</v>
      </c>
      <c r="CG34" s="166"/>
      <c r="CH34" s="166"/>
      <c r="CI34" s="166">
        <f t="shared" si="23"/>
        <v>8355392</v>
      </c>
      <c r="CJ34" s="166">
        <f t="shared" si="60"/>
        <v>8355392</v>
      </c>
      <c r="CK34" s="166">
        <f t="shared" si="24"/>
        <v>0</v>
      </c>
      <c r="CL34" s="166">
        <f>CK34-CH34</f>
        <v>0</v>
      </c>
      <c r="CM34" s="166"/>
      <c r="CN34" s="166"/>
      <c r="CO34" s="166">
        <f t="shared" si="25"/>
        <v>8355392</v>
      </c>
      <c r="CP34" s="166">
        <f t="shared" si="62"/>
        <v>8355392</v>
      </c>
      <c r="CQ34" s="166">
        <f t="shared" si="26"/>
        <v>0</v>
      </c>
      <c r="CR34" s="166">
        <f>CQ34-CN34</f>
        <v>0</v>
      </c>
      <c r="CS34" s="166"/>
      <c r="CT34" s="166"/>
      <c r="CU34" s="166">
        <f t="shared" si="27"/>
        <v>8355392</v>
      </c>
      <c r="CV34" s="166">
        <f t="shared" si="64"/>
        <v>8355392</v>
      </c>
      <c r="CW34" s="166">
        <f t="shared" si="28"/>
        <v>0</v>
      </c>
      <c r="CX34" s="166">
        <f>CW34-CT34</f>
        <v>0</v>
      </c>
      <c r="CY34" s="53">
        <f t="shared" si="66"/>
        <v>8355392</v>
      </c>
      <c r="CZ34" s="53">
        <f t="shared" si="67"/>
        <v>0</v>
      </c>
      <c r="DA34" s="53">
        <f t="shared" si="29"/>
        <v>25066176</v>
      </c>
      <c r="DB34" s="170"/>
      <c r="DC34" s="234"/>
    </row>
    <row r="35" spans="2:108" s="180" customFormat="1" x14ac:dyDescent="0.25">
      <c r="B35" s="251" t="s">
        <v>69</v>
      </c>
      <c r="C35" s="252">
        <f>+SUM(C18:C34)</f>
        <v>51</v>
      </c>
      <c r="D35" s="179">
        <f>SUM(D18:D34)</f>
        <v>542270132</v>
      </c>
      <c r="E35" s="67">
        <f>SUM(E18:E34)</f>
        <v>542270132</v>
      </c>
      <c r="F35" s="67">
        <f t="shared" ref="F35" si="88">SUM(F18:F34)</f>
        <v>0</v>
      </c>
      <c r="G35" s="179">
        <f>SUM(G18:G34)</f>
        <v>5410242.3999999994</v>
      </c>
      <c r="H35" s="179">
        <f t="shared" ref="H35" si="89">SUM(H18:H34)</f>
        <v>0</v>
      </c>
      <c r="I35" s="179">
        <f>SUM(I18:I34)</f>
        <v>135567533</v>
      </c>
      <c r="J35" s="179">
        <f t="shared" ref="J35:L35" si="90">SUM(J18:J34)</f>
        <v>130157290.60000001</v>
      </c>
      <c r="K35" s="179">
        <f t="shared" si="90"/>
        <v>0</v>
      </c>
      <c r="L35" s="179">
        <f t="shared" si="90"/>
        <v>0</v>
      </c>
      <c r="M35" s="179">
        <f>SUM(M18:M34)</f>
        <v>141863849</v>
      </c>
      <c r="N35" s="179">
        <f>SUM(N18:N34)</f>
        <v>0</v>
      </c>
      <c r="O35" s="179">
        <f>SUM(O18:O34)</f>
        <v>135567533</v>
      </c>
      <c r="P35" s="179">
        <f t="shared" ref="P35:R35" si="91">SUM(P18:P34)</f>
        <v>-6296316</v>
      </c>
      <c r="Q35" s="179">
        <f t="shared" si="91"/>
        <v>0</v>
      </c>
      <c r="R35" s="179">
        <f t="shared" si="91"/>
        <v>0</v>
      </c>
      <c r="S35" s="179">
        <f>SUM(S18:S34)</f>
        <v>140245286</v>
      </c>
      <c r="T35" s="179">
        <f>SUM(T18:T34)</f>
        <v>0</v>
      </c>
      <c r="U35" s="179">
        <f>SUM(U18:U34)</f>
        <v>135567533</v>
      </c>
      <c r="V35" s="179">
        <f t="shared" ref="V35:X35" si="92">SUM(V18:V34)</f>
        <v>-4677753</v>
      </c>
      <c r="W35" s="179">
        <f t="shared" si="92"/>
        <v>0</v>
      </c>
      <c r="X35" s="179">
        <f t="shared" si="92"/>
        <v>0</v>
      </c>
      <c r="Y35" s="241">
        <f>SUM(Y18:Y34)</f>
        <v>138520308</v>
      </c>
      <c r="Z35" s="179">
        <f>SUM(Z18:Z34)</f>
        <v>0</v>
      </c>
      <c r="AA35" s="179">
        <f>SUM(AA18:AA34)</f>
        <v>135567533</v>
      </c>
      <c r="AB35" s="179">
        <f t="shared" ref="AB35:AD35" si="93">SUM(AB18:AB34)</f>
        <v>-2952775</v>
      </c>
      <c r="AC35" s="179">
        <f t="shared" si="93"/>
        <v>0</v>
      </c>
      <c r="AD35" s="179">
        <f t="shared" si="93"/>
        <v>0</v>
      </c>
      <c r="AE35" s="179">
        <f>SUM(AE18:AE34)</f>
        <v>140271008.80000001</v>
      </c>
      <c r="AF35" s="179">
        <f>SUM(AF18:AF34)</f>
        <v>0</v>
      </c>
      <c r="AG35" s="179">
        <f>SUM(AG18:AG34)</f>
        <v>135567533</v>
      </c>
      <c r="AH35" s="179">
        <f>SUM(AH18:AH34)</f>
        <v>-4703475.8</v>
      </c>
      <c r="AI35" s="179">
        <f t="shared" ref="AI35:AJ35" si="94">SUM(AI18:AI34)</f>
        <v>0</v>
      </c>
      <c r="AJ35" s="179">
        <f t="shared" si="94"/>
        <v>0</v>
      </c>
      <c r="AK35" s="179">
        <f>SUM(AK18:AK34)</f>
        <v>140463966</v>
      </c>
      <c r="AL35" s="179">
        <f>SUM(AL18:AL34)</f>
        <v>0</v>
      </c>
      <c r="AM35" s="179">
        <f>SUM(AM18:AM34)</f>
        <v>135567533</v>
      </c>
      <c r="AN35" s="179">
        <f t="shared" ref="AN35:AP35" si="95">SUM(AN18:AN34)</f>
        <v>-4896433</v>
      </c>
      <c r="AO35" s="179">
        <f t="shared" si="95"/>
        <v>0</v>
      </c>
      <c r="AP35" s="179">
        <f t="shared" si="95"/>
        <v>0</v>
      </c>
      <c r="AQ35" s="179">
        <f>SUM(AQ18:AQ34)</f>
        <v>142587755</v>
      </c>
      <c r="AR35" s="179">
        <f>SUM(AR18:AR34)</f>
        <v>0</v>
      </c>
      <c r="AS35" s="179">
        <f>SUM(AS18:AS34)</f>
        <v>135567533</v>
      </c>
      <c r="AT35" s="179">
        <f t="shared" ref="AT35:AV35" si="96">SUM(AT18:AT34)</f>
        <v>-7020222</v>
      </c>
      <c r="AU35" s="179">
        <f t="shared" si="96"/>
        <v>0</v>
      </c>
      <c r="AV35" s="179">
        <f t="shared" si="96"/>
        <v>0</v>
      </c>
      <c r="AW35" s="179">
        <f>SUM(AW18:AW34)</f>
        <v>142366722</v>
      </c>
      <c r="AX35" s="179">
        <f>SUM(AX18:AX34)</f>
        <v>0</v>
      </c>
      <c r="AY35" s="179">
        <f>SUM(AY18:AY34)</f>
        <v>135567533</v>
      </c>
      <c r="AZ35" s="179">
        <f t="shared" ref="AZ35:BB35" si="97">SUM(AZ18:AZ34)</f>
        <v>-6799189</v>
      </c>
      <c r="BA35" s="179">
        <f t="shared" si="97"/>
        <v>0</v>
      </c>
      <c r="BB35" s="179">
        <f t="shared" si="97"/>
        <v>0</v>
      </c>
      <c r="BC35" s="179">
        <f>SUM(BC18:BC34)</f>
        <v>0</v>
      </c>
      <c r="BD35" s="179">
        <f>SUM(BD18:BD34)</f>
        <v>0</v>
      </c>
      <c r="BE35" s="179">
        <f>SUM(BE18:BE34)</f>
        <v>135567533</v>
      </c>
      <c r="BF35" s="179">
        <f t="shared" ref="BF35:BG35" si="98">SUM(BF18:BF34)</f>
        <v>135567533</v>
      </c>
      <c r="BG35" s="179">
        <f t="shared" si="98"/>
        <v>0</v>
      </c>
      <c r="BH35" s="179">
        <f>SUM(BH18:BH34)</f>
        <v>0</v>
      </c>
      <c r="BI35" s="179">
        <f>SUM(BI18:BI34)</f>
        <v>129606545</v>
      </c>
      <c r="BJ35" s="179">
        <f>SUM(BJ18:BJ34)</f>
        <v>0</v>
      </c>
      <c r="BK35" s="179">
        <f>SUM(BK18:BK34)</f>
        <v>135567533</v>
      </c>
      <c r="BL35" s="179">
        <f>SUM(BL18:BL34)</f>
        <v>5960988</v>
      </c>
      <c r="BM35" s="179">
        <f t="shared" ref="BM35:BN35" si="99">SUM(BM18:BM34)</f>
        <v>0</v>
      </c>
      <c r="BN35" s="179">
        <f t="shared" si="99"/>
        <v>0</v>
      </c>
      <c r="BO35" s="179">
        <f>SUM(BO18:BO34)</f>
        <v>124718091</v>
      </c>
      <c r="BP35" s="179">
        <f>SUM(BP18:BP34)</f>
        <v>0</v>
      </c>
      <c r="BQ35" s="179">
        <f>SUM(BQ18:BQ34)</f>
        <v>135567533</v>
      </c>
      <c r="BR35" s="179">
        <f>SUM(BR18:BR34)</f>
        <v>10849442</v>
      </c>
      <c r="BS35" s="179">
        <f t="shared" ref="BS35:BT35" si="100">SUM(BS18:BS34)</f>
        <v>0</v>
      </c>
      <c r="BT35" s="179">
        <f t="shared" si="100"/>
        <v>0</v>
      </c>
      <c r="BU35" s="179">
        <f>SUM(BU18:BU34)</f>
        <v>131558474.83333334</v>
      </c>
      <c r="BV35" s="179">
        <f>SUM(BV18:BV34)</f>
        <v>0</v>
      </c>
      <c r="BW35" s="179">
        <f>SUM(BW18:BW34)</f>
        <v>135567533</v>
      </c>
      <c r="BX35" s="179">
        <f>SUM(BX18:BX34)</f>
        <v>4009058.1666666642</v>
      </c>
      <c r="BY35" s="179">
        <f t="shared" ref="BY35:BZ35" si="101">SUM(BY18:BY34)</f>
        <v>0</v>
      </c>
      <c r="BZ35" s="179">
        <f t="shared" si="101"/>
        <v>0</v>
      </c>
      <c r="CA35" s="179">
        <f>SUM(CA18:CA34)</f>
        <v>0</v>
      </c>
      <c r="CB35" s="179">
        <f>SUM(CB18:CB34)</f>
        <v>0</v>
      </c>
      <c r="CC35" s="179">
        <f>SUM(CC18:CC34)</f>
        <v>135567533</v>
      </c>
      <c r="CD35" s="179">
        <f>SUM(CD18:CD34)</f>
        <v>135567533</v>
      </c>
      <c r="CE35" s="179">
        <f t="shared" ref="CE35:CF35" si="102">SUM(CE18:CE34)</f>
        <v>0</v>
      </c>
      <c r="CF35" s="179">
        <f t="shared" si="102"/>
        <v>0</v>
      </c>
      <c r="CG35" s="179">
        <f>SUM(CG18:CG34)</f>
        <v>0</v>
      </c>
      <c r="CH35" s="179">
        <f>SUM(CH18:CH34)</f>
        <v>0</v>
      </c>
      <c r="CI35" s="179">
        <f>SUM(CI18:CI34)</f>
        <v>135567533</v>
      </c>
      <c r="CJ35" s="179">
        <f>SUM(CJ18:CJ34)</f>
        <v>135567533</v>
      </c>
      <c r="CK35" s="179">
        <f t="shared" ref="CK35:CL35" si="103">SUM(CK18:CK34)</f>
        <v>0</v>
      </c>
      <c r="CL35" s="179">
        <f t="shared" si="103"/>
        <v>0</v>
      </c>
      <c r="CM35" s="179">
        <f>SUM(CM18:CM34)</f>
        <v>0</v>
      </c>
      <c r="CN35" s="179">
        <f>SUM(CN18:CN34)</f>
        <v>0</v>
      </c>
      <c r="CO35" s="179">
        <f>SUM(CO18:CO34)</f>
        <v>135567533</v>
      </c>
      <c r="CP35" s="179">
        <f>SUM(CP18:CP34)</f>
        <v>135567533</v>
      </c>
      <c r="CQ35" s="179">
        <f t="shared" ref="CQ35:CR35" si="104">SUM(CQ18:CQ34)</f>
        <v>0</v>
      </c>
      <c r="CR35" s="179">
        <f t="shared" si="104"/>
        <v>0</v>
      </c>
      <c r="CS35" s="179">
        <f>SUM(CS18:CS34)</f>
        <v>0</v>
      </c>
      <c r="CT35" s="179">
        <f>SUM(CT18:CT34)</f>
        <v>0</v>
      </c>
      <c r="CU35" s="179">
        <f>SUM(CU18:CU34)</f>
        <v>135567533</v>
      </c>
      <c r="CV35" s="179">
        <f>SUM(CV18:CV34)</f>
        <v>135567533</v>
      </c>
      <c r="CW35" s="179">
        <f t="shared" ref="CW35:CX35" si="105">SUM(CW18:CW34)</f>
        <v>0</v>
      </c>
      <c r="CX35" s="179">
        <f t="shared" si="105"/>
        <v>0</v>
      </c>
      <c r="CY35" s="179">
        <f>SUM(CY18:CY34)</f>
        <v>131558474.83333334</v>
      </c>
      <c r="CZ35" s="179">
        <f>SUM(CZ18:CZ34)</f>
        <v>0</v>
      </c>
      <c r="DA35" s="179">
        <f>SUM(DA18:DA34)</f>
        <v>410711657.16666663</v>
      </c>
      <c r="DC35" s="253"/>
      <c r="DD35" s="253"/>
    </row>
    <row r="36" spans="2:108" x14ac:dyDescent="0.25">
      <c r="B36" s="279" t="s">
        <v>107</v>
      </c>
      <c r="C36" s="233"/>
      <c r="D36" s="52">
        <f>+F36+E36</f>
        <v>117285200</v>
      </c>
      <c r="E36" s="57">
        <v>102285200</v>
      </c>
      <c r="F36" s="56">
        <v>15000000</v>
      </c>
      <c r="G36" s="57">
        <f>+I36</f>
        <v>25571300</v>
      </c>
      <c r="H36" s="57"/>
      <c r="I36" s="166">
        <f t="shared" ref="I36:I41" si="106">ROUNDDOWN($E36*J$16/$DA$11,0)</f>
        <v>25571300</v>
      </c>
      <c r="J36" s="166">
        <f t="shared" ref="J36" si="107">I36-G36</f>
        <v>0</v>
      </c>
      <c r="K36" s="166">
        <f t="shared" ref="K36:K41" si="108">ROUNDDOWN($F36*J$16/$DA$11,0)</f>
        <v>3750000</v>
      </c>
      <c r="L36" s="166">
        <f t="shared" ref="L36:L41" si="109">K36-H36</f>
        <v>3750000</v>
      </c>
      <c r="M36" s="57">
        <v>36944838</v>
      </c>
      <c r="N36" s="166"/>
      <c r="O36" s="166">
        <f t="shared" ref="O36:O41" si="110">ROUNDDOWN($E36*P$16/$DA$11,0)</f>
        <v>25571300</v>
      </c>
      <c r="P36" s="166">
        <f t="shared" ref="P36" si="111">O36-M36</f>
        <v>-11373538</v>
      </c>
      <c r="Q36" s="166">
        <f t="shared" ref="Q36:Q41" si="112">ROUNDDOWN($F36*P$16/$DA$11,0)</f>
        <v>3750000</v>
      </c>
      <c r="R36" s="166">
        <f t="shared" ref="R36:R41" si="113">Q36-N36</f>
        <v>3750000</v>
      </c>
      <c r="S36" s="57">
        <v>36944838</v>
      </c>
      <c r="T36" s="57"/>
      <c r="U36" s="166">
        <f t="shared" ref="U36:U41" si="114">ROUNDDOWN($E36*V$16/$DA$11,0)</f>
        <v>25571300</v>
      </c>
      <c r="V36" s="166">
        <f t="shared" ref="V36" si="115">U36-S36</f>
        <v>-11373538</v>
      </c>
      <c r="W36" s="166">
        <f t="shared" ref="W36:W41" si="116">ROUNDDOWN($F36*V$16/$DA$11,0)</f>
        <v>3750000</v>
      </c>
      <c r="X36" s="166">
        <f t="shared" ref="X36:X41" si="117">W36-T36</f>
        <v>3750000</v>
      </c>
      <c r="Y36" s="280">
        <v>36944838</v>
      </c>
      <c r="Z36" s="57">
        <v>0</v>
      </c>
      <c r="AA36" s="166">
        <f t="shared" ref="AA36:AA41" si="118">ROUNDDOWN($E36*AB$16/$DA$11,0)</f>
        <v>25571300</v>
      </c>
      <c r="AB36" s="166">
        <f t="shared" ref="AB36" si="119">AA36-Y36</f>
        <v>-11373538</v>
      </c>
      <c r="AC36" s="166">
        <f t="shared" ref="AC36:AC41" si="120">ROUNDDOWN($F36*AB$16/$DA$11,0)</f>
        <v>3750000</v>
      </c>
      <c r="AD36" s="166">
        <f t="shared" ref="AD36:AD41" si="121">AC36-Z36</f>
        <v>3750000</v>
      </c>
      <c r="AE36" s="57">
        <v>36944838</v>
      </c>
      <c r="AF36" s="57">
        <v>0</v>
      </c>
      <c r="AG36" s="166">
        <f t="shared" ref="AG36:AG41" si="122">ROUNDDOWN($E36*AH$16/$DA$11,0)</f>
        <v>25571300</v>
      </c>
      <c r="AH36" s="166">
        <f t="shared" ref="AH36" si="123">AG36-AE36</f>
        <v>-11373538</v>
      </c>
      <c r="AI36" s="166">
        <f t="shared" ref="AI36:AI41" si="124">ROUNDDOWN($F36*AH$16/$DA$11,0)</f>
        <v>3750000</v>
      </c>
      <c r="AJ36" s="166">
        <f t="shared" ref="AJ36" si="125">AI36-AF36</f>
        <v>3750000</v>
      </c>
      <c r="AK36" s="57">
        <v>36944838</v>
      </c>
      <c r="AL36" s="57">
        <v>0</v>
      </c>
      <c r="AM36" s="166">
        <f t="shared" ref="AM36:AM41" si="126">ROUNDDOWN($E36*AN$16/$DA$11,0)</f>
        <v>25571300</v>
      </c>
      <c r="AN36" s="166">
        <f t="shared" ref="AN36" si="127">AM36-AK36</f>
        <v>-11373538</v>
      </c>
      <c r="AO36" s="166">
        <f t="shared" ref="AO36:AO41" si="128">ROUNDDOWN($F36*AN$16/$DA$11,0)</f>
        <v>3750000</v>
      </c>
      <c r="AP36" s="166">
        <f t="shared" ref="AP36:AP41" si="129">AO36-AL36</f>
        <v>3750000</v>
      </c>
      <c r="AQ36" s="57">
        <v>36944838</v>
      </c>
      <c r="AR36" s="57">
        <v>0</v>
      </c>
      <c r="AS36" s="166">
        <f t="shared" ref="AS36:AS41" si="130">ROUNDDOWN($E36*AT$16/$DA$11,0)</f>
        <v>25571300</v>
      </c>
      <c r="AT36" s="166">
        <f t="shared" ref="AT36" si="131">AS36-AQ36</f>
        <v>-11373538</v>
      </c>
      <c r="AU36" s="166">
        <f t="shared" ref="AU36:AU42" si="132">ROUNDDOWN($F36*AT$16/$DA$11,0)</f>
        <v>3750000</v>
      </c>
      <c r="AV36" s="166">
        <f t="shared" ref="AV36:AV42" si="133">AU36-AR36</f>
        <v>3750000</v>
      </c>
      <c r="AW36" s="57">
        <v>36944838</v>
      </c>
      <c r="AX36" s="57">
        <v>0</v>
      </c>
      <c r="AY36" s="166">
        <f t="shared" ref="AY36:AY41" si="134">ROUNDDOWN($E36*AZ$16/$DA$11,0)</f>
        <v>25571300</v>
      </c>
      <c r="AZ36" s="166">
        <f t="shared" ref="AZ36" si="135">AY36-AW36</f>
        <v>-11373538</v>
      </c>
      <c r="BA36" s="166">
        <f t="shared" ref="BA36:BA42" si="136">ROUNDDOWN($F36*AZ$16/$DA$11,0)</f>
        <v>3750000</v>
      </c>
      <c r="BB36" s="166">
        <f t="shared" ref="BB36:BB42" si="137">BA36-AX36</f>
        <v>3750000</v>
      </c>
      <c r="BC36" s="57"/>
      <c r="BD36" s="166">
        <v>0</v>
      </c>
      <c r="BE36" s="166">
        <f t="shared" ref="BE36:BE41" si="138">ROUNDDOWN($E36*BF$16/$DA$11,0)</f>
        <v>25571300</v>
      </c>
      <c r="BF36" s="166">
        <f t="shared" ref="BF36:BF42" si="139">BE36-BC36</f>
        <v>25571300</v>
      </c>
      <c r="BG36" s="166">
        <f t="shared" ref="BG36:BG41" si="140">ROUNDDOWN($F36*BF$16/$DA$11,0)</f>
        <v>3750000</v>
      </c>
      <c r="BH36" s="166">
        <f t="shared" ref="BH36:BH41" si="141">BG36-BD36</f>
        <v>3750000</v>
      </c>
      <c r="BI36" s="57">
        <v>29321300</v>
      </c>
      <c r="BJ36" s="57">
        <v>0</v>
      </c>
      <c r="BK36" s="166">
        <f>ROUNDDOWN($E36*BL$16/$DA$11,0)</f>
        <v>25571300</v>
      </c>
      <c r="BL36" s="166">
        <f t="shared" ref="BL36:BL39" si="142">BK36-BI36</f>
        <v>-3750000</v>
      </c>
      <c r="BM36" s="166">
        <f t="shared" ref="BM36" si="143">ROUNDDOWN($F36*BL$16/$DA$11,0)</f>
        <v>3750000</v>
      </c>
      <c r="BN36" s="166">
        <f t="shared" ref="BN36:BN41" si="144">BM36-BJ36</f>
        <v>3750000</v>
      </c>
      <c r="BO36" s="57">
        <v>29321300</v>
      </c>
      <c r="BP36" s="57">
        <v>0</v>
      </c>
      <c r="BQ36" s="166">
        <f t="shared" ref="BQ36:BQ41" si="145">ROUNDDOWN($E36*BR$16/$DA$11,0)</f>
        <v>25571300</v>
      </c>
      <c r="BR36" s="166">
        <f t="shared" ref="BR36" si="146">BQ36-BO36</f>
        <v>-3750000</v>
      </c>
      <c r="BS36" s="166">
        <f t="shared" ref="BS36:BS40" si="147">ROUNDDOWN($F36*BR$16/$DA$11,0)</f>
        <v>3750000</v>
      </c>
      <c r="BT36" s="166">
        <f t="shared" ref="BT36:BT41" si="148">BS36-BP36</f>
        <v>3750000</v>
      </c>
      <c r="BU36" s="55">
        <v>25571300</v>
      </c>
      <c r="BV36" s="57">
        <v>3750000</v>
      </c>
      <c r="BW36" s="166">
        <f t="shared" ref="BW36:BW42" si="149">ROUNDDOWN($E36*BX$16/$DA$11,0)</f>
        <v>25571300</v>
      </c>
      <c r="BX36" s="166">
        <f t="shared" ref="BX36" si="150">BW36-BU36</f>
        <v>0</v>
      </c>
      <c r="BY36" s="166">
        <f>ROUNDDOWN($F36*BX$16/$DA$11,0)</f>
        <v>3750000</v>
      </c>
      <c r="BZ36" s="166">
        <f t="shared" ref="BZ36:BZ42" si="151">BY36-BV36</f>
        <v>0</v>
      </c>
      <c r="CA36" s="166"/>
      <c r="CB36" s="166"/>
      <c r="CC36" s="166">
        <f t="shared" ref="CC36:CC42" si="152">ROUNDDOWN($E36*CD$16/$DA$11,0)</f>
        <v>25571300</v>
      </c>
      <c r="CD36" s="166">
        <f t="shared" ref="CD36" si="153">CC36-CA36</f>
        <v>25571300</v>
      </c>
      <c r="CE36" s="166">
        <f t="shared" ref="CE36:CE42" si="154">ROUNDDOWN($F36*CD$16/$DA$11,0)</f>
        <v>3750000</v>
      </c>
      <c r="CF36" s="166">
        <f t="shared" ref="CF36:CF42" si="155">CE36-CB36</f>
        <v>3750000</v>
      </c>
      <c r="CG36" s="166"/>
      <c r="CH36" s="166"/>
      <c r="CI36" s="166">
        <f t="shared" ref="CI36:CI42" si="156">ROUNDDOWN($E36*CJ$16/$DA$11,0)</f>
        <v>25571300</v>
      </c>
      <c r="CJ36" s="166">
        <f t="shared" ref="CJ36" si="157">CI36-CG36</f>
        <v>25571300</v>
      </c>
      <c r="CK36" s="166">
        <f t="shared" ref="CK36:CK42" si="158">ROUNDDOWN($F36*CJ$16/$DA$11,0)</f>
        <v>3750000</v>
      </c>
      <c r="CL36" s="166">
        <f t="shared" ref="CL36:CL42" si="159">CK36-CH36</f>
        <v>3750000</v>
      </c>
      <c r="CM36" s="166"/>
      <c r="CN36" s="166"/>
      <c r="CO36" s="166">
        <f t="shared" ref="CO36:CO42" si="160">ROUNDDOWN($E36*CP$16/$DA$11,0)</f>
        <v>25571300</v>
      </c>
      <c r="CP36" s="166">
        <f t="shared" ref="CP36" si="161">CO36-CM36</f>
        <v>25571300</v>
      </c>
      <c r="CQ36" s="166">
        <f t="shared" ref="CQ36:CQ42" si="162">ROUNDDOWN($F36*CP$16/$DA$11,0)</f>
        <v>3750000</v>
      </c>
      <c r="CR36" s="166">
        <f t="shared" ref="CR36:CR42" si="163">CQ36-CN36</f>
        <v>3750000</v>
      </c>
      <c r="CS36" s="166"/>
      <c r="CT36" s="166"/>
      <c r="CU36" s="166">
        <f t="shared" ref="CU36:CU42" si="164">ROUNDDOWN($E36*CV$16/$DA$11,0)</f>
        <v>25571300</v>
      </c>
      <c r="CV36" s="166">
        <f t="shared" ref="CV36" si="165">CU36-CS36</f>
        <v>25571300</v>
      </c>
      <c r="CW36" s="166">
        <f t="shared" ref="CW36:CW42" si="166">ROUNDDOWN($F36*CV$16/$DA$11,0)</f>
        <v>3750000</v>
      </c>
      <c r="CX36" s="166">
        <f t="shared" ref="CX36:CX42" si="167">CW36-CT36</f>
        <v>3750000</v>
      </c>
      <c r="CY36" s="57">
        <f t="shared" ref="CY36" si="168">+BU36+CA36+CG36+CM36+CS36</f>
        <v>25571300</v>
      </c>
      <c r="CZ36" s="57">
        <f t="shared" si="67"/>
        <v>3750000</v>
      </c>
      <c r="DA36" s="57">
        <f t="shared" ref="DA36:DA41" si="169">+E36-CY36</f>
        <v>76713900</v>
      </c>
    </row>
    <row r="37" spans="2:108" ht="12.75" customHeight="1" x14ac:dyDescent="0.25">
      <c r="B37" s="279" t="s">
        <v>108</v>
      </c>
      <c r="C37" s="233"/>
      <c r="D37" s="52">
        <v>28412800</v>
      </c>
      <c r="E37" s="57">
        <v>28412800</v>
      </c>
      <c r="F37" s="56"/>
      <c r="G37" s="57">
        <f>+I37</f>
        <v>7103200</v>
      </c>
      <c r="H37" s="166">
        <v>78285</v>
      </c>
      <c r="I37" s="166">
        <f t="shared" si="106"/>
        <v>7103200</v>
      </c>
      <c r="J37" s="166">
        <f>I37-G37</f>
        <v>0</v>
      </c>
      <c r="K37" s="166">
        <f t="shared" si="108"/>
        <v>0</v>
      </c>
      <c r="L37" s="166">
        <f t="shared" si="109"/>
        <v>-78285</v>
      </c>
      <c r="M37" s="57">
        <v>7727604</v>
      </c>
      <c r="N37" s="57">
        <v>1606223</v>
      </c>
      <c r="O37" s="166">
        <f t="shared" si="110"/>
        <v>7103200</v>
      </c>
      <c r="P37" s="166">
        <f>O37-M37</f>
        <v>-624404</v>
      </c>
      <c r="Q37" s="166">
        <f t="shared" si="112"/>
        <v>0</v>
      </c>
      <c r="R37" s="166">
        <f t="shared" si="113"/>
        <v>-1606223</v>
      </c>
      <c r="S37" s="57">
        <v>7727604</v>
      </c>
      <c r="T37" s="57">
        <v>1606223</v>
      </c>
      <c r="U37" s="166">
        <f t="shared" si="114"/>
        <v>7103200</v>
      </c>
      <c r="V37" s="166">
        <f>U37-S37</f>
        <v>-624404</v>
      </c>
      <c r="W37" s="166">
        <f t="shared" si="116"/>
        <v>0</v>
      </c>
      <c r="X37" s="166">
        <f t="shared" si="117"/>
        <v>-1606223</v>
      </c>
      <c r="Y37" s="280">
        <v>7727604</v>
      </c>
      <c r="Z37" s="57">
        <v>1606223</v>
      </c>
      <c r="AA37" s="166">
        <f t="shared" si="118"/>
        <v>7103200</v>
      </c>
      <c r="AB37" s="166">
        <f>AA37-Y37</f>
        <v>-624404</v>
      </c>
      <c r="AC37" s="166">
        <f t="shared" si="120"/>
        <v>0</v>
      </c>
      <c r="AD37" s="166">
        <f t="shared" si="121"/>
        <v>-1606223</v>
      </c>
      <c r="AE37" s="57">
        <v>7727604</v>
      </c>
      <c r="AF37" s="57">
        <v>1606223</v>
      </c>
      <c r="AG37" s="166">
        <f t="shared" si="122"/>
        <v>7103200</v>
      </c>
      <c r="AH37" s="166">
        <f>AG37-AE37</f>
        <v>-624404</v>
      </c>
      <c r="AI37" s="166">
        <f t="shared" si="124"/>
        <v>0</v>
      </c>
      <c r="AJ37" s="166">
        <f>AI37-AF37</f>
        <v>-1606223</v>
      </c>
      <c r="AK37" s="57">
        <v>7727604</v>
      </c>
      <c r="AL37" s="57">
        <f>+AO37</f>
        <v>0</v>
      </c>
      <c r="AM37" s="166">
        <f t="shared" si="126"/>
        <v>7103200</v>
      </c>
      <c r="AN37" s="166">
        <f>AM37-AK37</f>
        <v>-624404</v>
      </c>
      <c r="AO37" s="166">
        <f t="shared" si="128"/>
        <v>0</v>
      </c>
      <c r="AP37" s="166">
        <f t="shared" si="129"/>
        <v>0</v>
      </c>
      <c r="AQ37" s="57">
        <v>7727604</v>
      </c>
      <c r="AR37" s="57">
        <v>1606223</v>
      </c>
      <c r="AS37" s="166">
        <f t="shared" si="130"/>
        <v>7103200</v>
      </c>
      <c r="AT37" s="166">
        <f>AS37-AQ37</f>
        <v>-624404</v>
      </c>
      <c r="AU37" s="166">
        <f t="shared" si="132"/>
        <v>0</v>
      </c>
      <c r="AV37" s="166">
        <f t="shared" si="133"/>
        <v>-1606223</v>
      </c>
      <c r="AW37" s="57">
        <v>7727604</v>
      </c>
      <c r="AX37" s="57">
        <v>1606223</v>
      </c>
      <c r="AY37" s="166">
        <f t="shared" si="134"/>
        <v>7103200</v>
      </c>
      <c r="AZ37" s="166">
        <f>AY37-AW37</f>
        <v>-624404</v>
      </c>
      <c r="BA37" s="166">
        <f t="shared" si="136"/>
        <v>0</v>
      </c>
      <c r="BB37" s="166">
        <f t="shared" si="137"/>
        <v>-1606223</v>
      </c>
      <c r="BC37" s="57"/>
      <c r="BD37" s="166">
        <v>1606223</v>
      </c>
      <c r="BE37" s="166">
        <f>ROUNDDOWN($E37*BF$16/$DA$11,0)</f>
        <v>7103200</v>
      </c>
      <c r="BF37" s="166">
        <f t="shared" si="139"/>
        <v>7103200</v>
      </c>
      <c r="BG37" s="166">
        <f>ROUNDDOWN($F37*BF$16/$DA$11,0)</f>
        <v>0</v>
      </c>
      <c r="BH37" s="166">
        <f t="shared" si="141"/>
        <v>-1606223</v>
      </c>
      <c r="BI37" s="57">
        <v>6094195</v>
      </c>
      <c r="BJ37" s="281">
        <v>1313604</v>
      </c>
      <c r="BK37" s="166">
        <f t="shared" ref="BK37:BK39" si="170">ROUNDDOWN($E37*BL$16/$DA$11,0)</f>
        <v>7103200</v>
      </c>
      <c r="BL37" s="166">
        <f t="shared" si="142"/>
        <v>1009005</v>
      </c>
      <c r="BM37" s="166">
        <f>ROUNDDOWN($F37*BL$16/$DA$11,0)</f>
        <v>0</v>
      </c>
      <c r="BN37" s="166">
        <f t="shared" si="144"/>
        <v>-1313604</v>
      </c>
      <c r="BO37" s="57">
        <v>6094195</v>
      </c>
      <c r="BP37" s="281">
        <v>1313604</v>
      </c>
      <c r="BQ37" s="166">
        <f t="shared" si="145"/>
        <v>7103200</v>
      </c>
      <c r="BR37" s="166">
        <f>BQ37-BO37</f>
        <v>1009005</v>
      </c>
      <c r="BS37" s="166">
        <f t="shared" si="147"/>
        <v>0</v>
      </c>
      <c r="BT37" s="166">
        <f t="shared" si="148"/>
        <v>-1313604</v>
      </c>
      <c r="BU37" s="55">
        <v>7103200</v>
      </c>
      <c r="BV37" s="57">
        <v>0</v>
      </c>
      <c r="BW37" s="166">
        <f t="shared" si="149"/>
        <v>7103200</v>
      </c>
      <c r="BX37" s="166">
        <f>BW37-BU37</f>
        <v>0</v>
      </c>
      <c r="BY37" s="166">
        <f>ROUNDDOWN($F37*BX$16/$DA$11,0)</f>
        <v>0</v>
      </c>
      <c r="BZ37" s="166">
        <f t="shared" si="151"/>
        <v>0</v>
      </c>
      <c r="CA37" s="166"/>
      <c r="CB37" s="166"/>
      <c r="CC37" s="166">
        <f t="shared" si="152"/>
        <v>7103200</v>
      </c>
      <c r="CD37" s="166">
        <f>CC37-CA37</f>
        <v>7103200</v>
      </c>
      <c r="CE37" s="166">
        <f t="shared" si="154"/>
        <v>0</v>
      </c>
      <c r="CF37" s="166">
        <f t="shared" si="155"/>
        <v>0</v>
      </c>
      <c r="CG37" s="166"/>
      <c r="CH37" s="166"/>
      <c r="CI37" s="166">
        <f t="shared" si="156"/>
        <v>7103200</v>
      </c>
      <c r="CJ37" s="166">
        <f>CI37-CG37</f>
        <v>7103200</v>
      </c>
      <c r="CK37" s="166">
        <f t="shared" si="158"/>
        <v>0</v>
      </c>
      <c r="CL37" s="166">
        <f t="shared" si="159"/>
        <v>0</v>
      </c>
      <c r="CM37" s="166"/>
      <c r="CN37" s="166"/>
      <c r="CO37" s="166">
        <f t="shared" si="160"/>
        <v>7103200</v>
      </c>
      <c r="CP37" s="166">
        <f>CO37-CM37</f>
        <v>7103200</v>
      </c>
      <c r="CQ37" s="166">
        <f t="shared" si="162"/>
        <v>0</v>
      </c>
      <c r="CR37" s="166">
        <f t="shared" si="163"/>
        <v>0</v>
      </c>
      <c r="CS37" s="166"/>
      <c r="CT37" s="166"/>
      <c r="CU37" s="166">
        <f t="shared" si="164"/>
        <v>7103200</v>
      </c>
      <c r="CV37" s="166">
        <f>CU37-CS37</f>
        <v>7103200</v>
      </c>
      <c r="CW37" s="166">
        <f t="shared" si="166"/>
        <v>0</v>
      </c>
      <c r="CX37" s="166">
        <f t="shared" si="167"/>
        <v>0</v>
      </c>
      <c r="CY37" s="57">
        <f t="shared" ref="CY37:CY42" si="171">+BU37+CA37+CG37+CM37+CS37</f>
        <v>7103200</v>
      </c>
      <c r="CZ37" s="57">
        <f t="shared" ref="CZ37:CZ42" si="172">+BV37+CB37+CH37+CN37+CT37</f>
        <v>0</v>
      </c>
      <c r="DA37" s="57">
        <f t="shared" si="169"/>
        <v>21309600</v>
      </c>
    </row>
    <row r="38" spans="2:108" x14ac:dyDescent="0.25">
      <c r="B38" s="279" t="s">
        <v>109</v>
      </c>
      <c r="C38" s="233"/>
      <c r="D38" s="52">
        <v>56479200</v>
      </c>
      <c r="E38" s="57">
        <v>28479200</v>
      </c>
      <c r="F38" s="56">
        <v>28000000</v>
      </c>
      <c r="G38" s="57"/>
      <c r="H38" s="166">
        <v>102351</v>
      </c>
      <c r="I38" s="166">
        <f t="shared" si="106"/>
        <v>7119800</v>
      </c>
      <c r="J38" s="166">
        <f t="shared" ref="J38:J41" si="173">I38-G38</f>
        <v>7119800</v>
      </c>
      <c r="K38" s="166">
        <f t="shared" si="108"/>
        <v>7000000</v>
      </c>
      <c r="L38" s="166">
        <f t="shared" si="109"/>
        <v>6897649</v>
      </c>
      <c r="M38" s="57">
        <v>3486192</v>
      </c>
      <c r="N38" s="57">
        <v>2139581</v>
      </c>
      <c r="O38" s="166">
        <f t="shared" si="110"/>
        <v>7119800</v>
      </c>
      <c r="P38" s="166">
        <f t="shared" ref="P38:P41" si="174">O38-M38</f>
        <v>3633608</v>
      </c>
      <c r="Q38" s="166">
        <f t="shared" si="112"/>
        <v>7000000</v>
      </c>
      <c r="R38" s="166">
        <f t="shared" si="113"/>
        <v>4860419</v>
      </c>
      <c r="S38" s="57">
        <v>3486192</v>
      </c>
      <c r="T38" s="57">
        <v>2139581</v>
      </c>
      <c r="U38" s="166">
        <f t="shared" si="114"/>
        <v>7119800</v>
      </c>
      <c r="V38" s="166">
        <f t="shared" ref="V38:V41" si="175">U38-S38</f>
        <v>3633608</v>
      </c>
      <c r="W38" s="166">
        <f t="shared" si="116"/>
        <v>7000000</v>
      </c>
      <c r="X38" s="166">
        <f t="shared" si="117"/>
        <v>4860419</v>
      </c>
      <c r="Y38" s="280">
        <v>964344</v>
      </c>
      <c r="Z38" s="57">
        <v>2139581</v>
      </c>
      <c r="AA38" s="166">
        <f t="shared" si="118"/>
        <v>7119800</v>
      </c>
      <c r="AB38" s="245">
        <f t="shared" ref="AB38:AB41" si="176">AA38-Y38</f>
        <v>6155456</v>
      </c>
      <c r="AC38" s="166">
        <f t="shared" si="120"/>
        <v>7000000</v>
      </c>
      <c r="AD38" s="166">
        <f t="shared" si="121"/>
        <v>4860419</v>
      </c>
      <c r="AE38" s="57">
        <v>2767750</v>
      </c>
      <c r="AF38" s="57">
        <v>2139581</v>
      </c>
      <c r="AG38" s="166">
        <f t="shared" si="122"/>
        <v>7119800</v>
      </c>
      <c r="AH38" s="245">
        <f t="shared" ref="AH38:AH41" si="177">AG38-AE38</f>
        <v>4352050</v>
      </c>
      <c r="AI38" s="166">
        <f t="shared" si="124"/>
        <v>7000000</v>
      </c>
      <c r="AJ38" s="166">
        <f>AI38-AF38</f>
        <v>4860419</v>
      </c>
      <c r="AK38" s="57">
        <v>2572709</v>
      </c>
      <c r="AL38" s="57">
        <f t="shared" ref="AL38:AL41" si="178">+AO38</f>
        <v>7000000</v>
      </c>
      <c r="AM38" s="166">
        <f t="shared" si="126"/>
        <v>7119800</v>
      </c>
      <c r="AN38" s="166">
        <f t="shared" ref="AN38:AN41" si="179">AM38-AK38</f>
        <v>4547091</v>
      </c>
      <c r="AO38" s="166">
        <f t="shared" si="128"/>
        <v>7000000</v>
      </c>
      <c r="AP38" s="166">
        <f t="shared" si="129"/>
        <v>0</v>
      </c>
      <c r="AQ38" s="57">
        <v>2338902</v>
      </c>
      <c r="AR38" s="57">
        <v>2139581</v>
      </c>
      <c r="AS38" s="166">
        <f t="shared" si="130"/>
        <v>7119800</v>
      </c>
      <c r="AT38" s="166">
        <f t="shared" ref="AT38:AT42" si="180">AS38-AQ38</f>
        <v>4780898</v>
      </c>
      <c r="AU38" s="166">
        <f t="shared" si="132"/>
        <v>7000000</v>
      </c>
      <c r="AV38" s="166">
        <f t="shared" si="133"/>
        <v>4860419</v>
      </c>
      <c r="AW38" s="57">
        <v>2338935</v>
      </c>
      <c r="AX38" s="57">
        <v>2139581</v>
      </c>
      <c r="AY38" s="166">
        <f t="shared" si="134"/>
        <v>7119800</v>
      </c>
      <c r="AZ38" s="166">
        <f t="shared" ref="AZ38:AZ42" si="181">AY38-AW38</f>
        <v>4780865</v>
      </c>
      <c r="BA38" s="166">
        <f t="shared" si="136"/>
        <v>7000000</v>
      </c>
      <c r="BB38" s="166">
        <f t="shared" si="137"/>
        <v>4860419</v>
      </c>
      <c r="BC38" s="57"/>
      <c r="BD38" s="166">
        <v>2139581</v>
      </c>
      <c r="BE38" s="166">
        <f>ROUNDDOWN($E38*BF$16/$DA$11,0)</f>
        <v>7119800</v>
      </c>
      <c r="BF38" s="166">
        <f t="shared" si="139"/>
        <v>7119800</v>
      </c>
      <c r="BG38" s="166">
        <f>ROUNDDOWN($F38*BF$16/$DA$11,0)</f>
        <v>7000000</v>
      </c>
      <c r="BH38" s="166">
        <f t="shared" si="141"/>
        <v>4860419</v>
      </c>
      <c r="BI38" s="57">
        <v>2715104</v>
      </c>
      <c r="BJ38" s="57">
        <v>1749796</v>
      </c>
      <c r="BK38" s="166">
        <f>ROUNDDOWN($E38*BL$16/$DA$11,0)</f>
        <v>7119800</v>
      </c>
      <c r="BL38" s="166">
        <f>BK38-BI38</f>
        <v>4404696</v>
      </c>
      <c r="BM38" s="166">
        <f>ROUNDDOWN($F38*BL$16/$DA$11,0)</f>
        <v>7000000</v>
      </c>
      <c r="BN38" s="166">
        <f t="shared" si="144"/>
        <v>5250204</v>
      </c>
      <c r="BO38" s="57">
        <v>2537328</v>
      </c>
      <c r="BP38" s="57">
        <v>1749796</v>
      </c>
      <c r="BQ38" s="166">
        <f t="shared" si="145"/>
        <v>7119800</v>
      </c>
      <c r="BR38" s="166">
        <f t="shared" ref="BR38:BR40" si="182">BQ38-BO38</f>
        <v>4582472</v>
      </c>
      <c r="BS38" s="166">
        <f t="shared" si="147"/>
        <v>7000000</v>
      </c>
      <c r="BT38" s="166">
        <f>BS38-BP38</f>
        <v>5250204</v>
      </c>
      <c r="BU38" s="55">
        <v>7119800</v>
      </c>
      <c r="BV38" s="57">
        <v>7000000</v>
      </c>
      <c r="BW38" s="166">
        <f t="shared" si="149"/>
        <v>7119800</v>
      </c>
      <c r="BX38" s="166">
        <f t="shared" ref="BX38:BX42" si="183">BW38-BU38</f>
        <v>0</v>
      </c>
      <c r="BY38" s="166">
        <f>ROUNDDOWN($F38*BX$16/$DA$11,0)</f>
        <v>7000000</v>
      </c>
      <c r="BZ38" s="166">
        <f t="shared" si="151"/>
        <v>0</v>
      </c>
      <c r="CA38" s="166"/>
      <c r="CB38" s="166"/>
      <c r="CC38" s="166">
        <f t="shared" si="152"/>
        <v>7119800</v>
      </c>
      <c r="CD38" s="166">
        <f t="shared" ref="CD38:CD42" si="184">CC38-CA38</f>
        <v>7119800</v>
      </c>
      <c r="CE38" s="166">
        <f t="shared" si="154"/>
        <v>7000000</v>
      </c>
      <c r="CF38" s="166">
        <f t="shared" si="155"/>
        <v>7000000</v>
      </c>
      <c r="CG38" s="166"/>
      <c r="CH38" s="166"/>
      <c r="CI38" s="166">
        <f t="shared" si="156"/>
        <v>7119800</v>
      </c>
      <c r="CJ38" s="166">
        <f t="shared" ref="CJ38:CJ42" si="185">CI38-CG38</f>
        <v>7119800</v>
      </c>
      <c r="CK38" s="166">
        <f t="shared" si="158"/>
        <v>7000000</v>
      </c>
      <c r="CL38" s="166">
        <f t="shared" si="159"/>
        <v>7000000</v>
      </c>
      <c r="CM38" s="166"/>
      <c r="CN38" s="166"/>
      <c r="CO38" s="166">
        <f t="shared" si="160"/>
        <v>7119800</v>
      </c>
      <c r="CP38" s="166">
        <f t="shared" ref="CP38:CP42" si="186">CO38-CM38</f>
        <v>7119800</v>
      </c>
      <c r="CQ38" s="166">
        <f t="shared" si="162"/>
        <v>7000000</v>
      </c>
      <c r="CR38" s="166">
        <f t="shared" si="163"/>
        <v>7000000</v>
      </c>
      <c r="CS38" s="166"/>
      <c r="CT38" s="166"/>
      <c r="CU38" s="166">
        <f t="shared" si="164"/>
        <v>7119800</v>
      </c>
      <c r="CV38" s="166">
        <f t="shared" ref="CV38:CV42" si="187">CU38-CS38</f>
        <v>7119800</v>
      </c>
      <c r="CW38" s="166">
        <f t="shared" si="166"/>
        <v>7000000</v>
      </c>
      <c r="CX38" s="166">
        <f t="shared" si="167"/>
        <v>7000000</v>
      </c>
      <c r="CY38" s="57">
        <f t="shared" si="171"/>
        <v>7119800</v>
      </c>
      <c r="CZ38" s="57">
        <f t="shared" si="172"/>
        <v>7000000</v>
      </c>
      <c r="DA38" s="57">
        <f t="shared" si="169"/>
        <v>21359400</v>
      </c>
      <c r="DB38" s="175"/>
    </row>
    <row r="39" spans="2:108" x14ac:dyDescent="0.25">
      <c r="B39" s="279" t="s">
        <v>110</v>
      </c>
      <c r="C39" s="233"/>
      <c r="D39" s="52">
        <v>18772800</v>
      </c>
      <c r="E39" s="57">
        <v>12772800</v>
      </c>
      <c r="F39" s="56">
        <v>6000000</v>
      </c>
      <c r="G39" s="57"/>
      <c r="H39" s="166">
        <v>123592</v>
      </c>
      <c r="I39" s="166">
        <f t="shared" si="106"/>
        <v>3193200</v>
      </c>
      <c r="J39" s="166">
        <f t="shared" si="173"/>
        <v>3193200</v>
      </c>
      <c r="K39" s="166">
        <f t="shared" si="108"/>
        <v>1500000</v>
      </c>
      <c r="L39" s="166">
        <f t="shared" si="109"/>
        <v>1376408</v>
      </c>
      <c r="M39" s="57">
        <v>1534096</v>
      </c>
      <c r="N39" s="57">
        <v>2610169</v>
      </c>
      <c r="O39" s="166">
        <f t="shared" si="110"/>
        <v>3193200</v>
      </c>
      <c r="P39" s="166">
        <f t="shared" si="174"/>
        <v>1659104</v>
      </c>
      <c r="Q39" s="166">
        <f t="shared" si="112"/>
        <v>1500000</v>
      </c>
      <c r="R39" s="166">
        <f t="shared" si="113"/>
        <v>-1110169</v>
      </c>
      <c r="S39" s="57">
        <v>1534096</v>
      </c>
      <c r="T39" s="57">
        <v>2610169</v>
      </c>
      <c r="U39" s="166">
        <f t="shared" si="114"/>
        <v>3193200</v>
      </c>
      <c r="V39" s="166">
        <f t="shared" si="175"/>
        <v>1659104</v>
      </c>
      <c r="W39" s="166">
        <f t="shared" si="116"/>
        <v>1500000</v>
      </c>
      <c r="X39" s="166">
        <f t="shared" si="117"/>
        <v>-1110169</v>
      </c>
      <c r="Y39" s="280">
        <v>1534096</v>
      </c>
      <c r="Z39" s="57">
        <v>2610169</v>
      </c>
      <c r="AA39" s="166">
        <f t="shared" si="118"/>
        <v>3193200</v>
      </c>
      <c r="AB39" s="166">
        <f t="shared" si="176"/>
        <v>1659104</v>
      </c>
      <c r="AC39" s="166">
        <f t="shared" si="120"/>
        <v>1500000</v>
      </c>
      <c r="AD39" s="166">
        <f t="shared" si="121"/>
        <v>-1110169</v>
      </c>
      <c r="AE39" s="57">
        <v>1534096</v>
      </c>
      <c r="AF39" s="57">
        <v>2610169</v>
      </c>
      <c r="AG39" s="166">
        <f t="shared" si="122"/>
        <v>3193200</v>
      </c>
      <c r="AH39" s="166">
        <f t="shared" si="177"/>
        <v>1659104</v>
      </c>
      <c r="AI39" s="166">
        <f t="shared" si="124"/>
        <v>1500000</v>
      </c>
      <c r="AJ39" s="166">
        <f t="shared" ref="AJ39:AJ41" si="188">AI39-AF39</f>
        <v>-1110169</v>
      </c>
      <c r="AK39" s="57">
        <v>1534096</v>
      </c>
      <c r="AL39" s="57">
        <f t="shared" si="178"/>
        <v>1500000</v>
      </c>
      <c r="AM39" s="166">
        <f t="shared" si="126"/>
        <v>3193200</v>
      </c>
      <c r="AN39" s="166">
        <f t="shared" si="179"/>
        <v>1659104</v>
      </c>
      <c r="AO39" s="166">
        <f t="shared" si="128"/>
        <v>1500000</v>
      </c>
      <c r="AP39" s="166">
        <f t="shared" si="129"/>
        <v>0</v>
      </c>
      <c r="AQ39" s="57">
        <v>1534096</v>
      </c>
      <c r="AR39" s="57">
        <v>2610169</v>
      </c>
      <c r="AS39" s="166">
        <f t="shared" si="130"/>
        <v>3193200</v>
      </c>
      <c r="AT39" s="166">
        <f t="shared" si="180"/>
        <v>1659104</v>
      </c>
      <c r="AU39" s="166">
        <f t="shared" si="132"/>
        <v>1500000</v>
      </c>
      <c r="AV39" s="166">
        <f t="shared" si="133"/>
        <v>-1110169</v>
      </c>
      <c r="AW39" s="57">
        <v>1534096</v>
      </c>
      <c r="AX39" s="57">
        <v>2610169</v>
      </c>
      <c r="AY39" s="166">
        <f t="shared" si="134"/>
        <v>3193200</v>
      </c>
      <c r="AZ39" s="166">
        <f t="shared" si="181"/>
        <v>1659104</v>
      </c>
      <c r="BA39" s="166">
        <f t="shared" si="136"/>
        <v>1500000</v>
      </c>
      <c r="BB39" s="166">
        <f t="shared" si="137"/>
        <v>-1110169</v>
      </c>
      <c r="BC39" s="57"/>
      <c r="BD39" s="166">
        <v>2610169</v>
      </c>
      <c r="BE39" s="166">
        <f>ROUNDDOWN($E39*BF$16/$DA$11,0)</f>
        <v>3193200</v>
      </c>
      <c r="BF39" s="166">
        <f t="shared" si="139"/>
        <v>3193200</v>
      </c>
      <c r="BG39" s="166">
        <f t="shared" si="140"/>
        <v>1500000</v>
      </c>
      <c r="BH39" s="166">
        <f t="shared" si="141"/>
        <v>-1110169</v>
      </c>
      <c r="BI39" s="57">
        <v>1154447</v>
      </c>
      <c r="BJ39" s="57">
        <v>2134652</v>
      </c>
      <c r="BK39" s="166">
        <f t="shared" si="170"/>
        <v>3193200</v>
      </c>
      <c r="BL39" s="166">
        <f t="shared" si="142"/>
        <v>2038753</v>
      </c>
      <c r="BM39" s="166">
        <f>ROUNDDOWN($F39*BL$16/$DA$11,0)</f>
        <v>1500000</v>
      </c>
      <c r="BN39" s="166">
        <f t="shared" si="144"/>
        <v>-634652</v>
      </c>
      <c r="BO39" s="57">
        <v>821992.5</v>
      </c>
      <c r="BP39" s="57">
        <v>2134652</v>
      </c>
      <c r="BQ39" s="166">
        <f t="shared" si="145"/>
        <v>3193200</v>
      </c>
      <c r="BR39" s="166">
        <f t="shared" si="182"/>
        <v>2371207.5</v>
      </c>
      <c r="BS39" s="166">
        <f t="shared" si="147"/>
        <v>1500000</v>
      </c>
      <c r="BT39" s="166">
        <f t="shared" si="148"/>
        <v>-634652</v>
      </c>
      <c r="BU39" s="55">
        <v>3193200</v>
      </c>
      <c r="BV39" s="57">
        <v>1500000</v>
      </c>
      <c r="BW39" s="166">
        <f t="shared" si="149"/>
        <v>3193200</v>
      </c>
      <c r="BX39" s="166">
        <f t="shared" si="183"/>
        <v>0</v>
      </c>
      <c r="BY39" s="166">
        <f t="shared" ref="BY39:BY42" si="189">ROUNDDOWN($F39*BX$16/$DA$11,0)</f>
        <v>1500000</v>
      </c>
      <c r="BZ39" s="166">
        <f t="shared" si="151"/>
        <v>0</v>
      </c>
      <c r="CA39" s="166"/>
      <c r="CB39" s="166"/>
      <c r="CC39" s="166">
        <f t="shared" si="152"/>
        <v>3193200</v>
      </c>
      <c r="CD39" s="166">
        <f t="shared" si="184"/>
        <v>3193200</v>
      </c>
      <c r="CE39" s="166">
        <f t="shared" si="154"/>
        <v>1500000</v>
      </c>
      <c r="CF39" s="166">
        <f t="shared" si="155"/>
        <v>1500000</v>
      </c>
      <c r="CG39" s="166"/>
      <c r="CH39" s="166"/>
      <c r="CI39" s="166">
        <f t="shared" si="156"/>
        <v>3193200</v>
      </c>
      <c r="CJ39" s="166">
        <f t="shared" si="185"/>
        <v>3193200</v>
      </c>
      <c r="CK39" s="166">
        <f t="shared" si="158"/>
        <v>1500000</v>
      </c>
      <c r="CL39" s="166">
        <f t="shared" si="159"/>
        <v>1500000</v>
      </c>
      <c r="CM39" s="166"/>
      <c r="CN39" s="166"/>
      <c r="CO39" s="166">
        <f t="shared" si="160"/>
        <v>3193200</v>
      </c>
      <c r="CP39" s="166">
        <f t="shared" si="186"/>
        <v>3193200</v>
      </c>
      <c r="CQ39" s="166">
        <f t="shared" si="162"/>
        <v>1500000</v>
      </c>
      <c r="CR39" s="166">
        <f t="shared" si="163"/>
        <v>1500000</v>
      </c>
      <c r="CS39" s="166"/>
      <c r="CT39" s="166"/>
      <c r="CU39" s="166">
        <f t="shared" si="164"/>
        <v>3193200</v>
      </c>
      <c r="CV39" s="166">
        <f t="shared" si="187"/>
        <v>3193200</v>
      </c>
      <c r="CW39" s="166">
        <f t="shared" si="166"/>
        <v>1500000</v>
      </c>
      <c r="CX39" s="166">
        <f t="shared" si="167"/>
        <v>1500000</v>
      </c>
      <c r="CY39" s="57">
        <f t="shared" si="171"/>
        <v>3193200</v>
      </c>
      <c r="CZ39" s="57">
        <f t="shared" si="172"/>
        <v>1500000</v>
      </c>
      <c r="DA39" s="57">
        <f t="shared" si="169"/>
        <v>9579600</v>
      </c>
      <c r="DB39" s="175"/>
      <c r="DC39" s="282"/>
    </row>
    <row r="40" spans="2:108" x14ac:dyDescent="0.25">
      <c r="B40" s="232" t="s">
        <v>74</v>
      </c>
      <c r="C40" s="233"/>
      <c r="D40" s="52">
        <v>9636000</v>
      </c>
      <c r="E40" s="57">
        <v>9636000</v>
      </c>
      <c r="F40" s="56"/>
      <c r="G40" s="57"/>
      <c r="H40" s="166">
        <v>56364</v>
      </c>
      <c r="I40" s="166">
        <f t="shared" si="106"/>
        <v>2409000</v>
      </c>
      <c r="J40" s="166">
        <f t="shared" si="173"/>
        <v>2409000</v>
      </c>
      <c r="K40" s="166">
        <f t="shared" si="108"/>
        <v>0</v>
      </c>
      <c r="L40" s="166">
        <f t="shared" si="109"/>
        <v>-56364</v>
      </c>
      <c r="M40" s="57">
        <v>2016819</v>
      </c>
      <c r="N40" s="57">
        <v>1121022</v>
      </c>
      <c r="O40" s="166">
        <f t="shared" si="110"/>
        <v>2409000</v>
      </c>
      <c r="P40" s="166">
        <f t="shared" si="174"/>
        <v>392181</v>
      </c>
      <c r="Q40" s="166">
        <f t="shared" si="112"/>
        <v>0</v>
      </c>
      <c r="R40" s="166">
        <f t="shared" si="113"/>
        <v>-1121022</v>
      </c>
      <c r="S40" s="57">
        <v>2016819</v>
      </c>
      <c r="T40" s="57">
        <v>1121022</v>
      </c>
      <c r="U40" s="166">
        <f t="shared" si="114"/>
        <v>2409000</v>
      </c>
      <c r="V40" s="166">
        <f t="shared" si="175"/>
        <v>392181</v>
      </c>
      <c r="W40" s="166">
        <f t="shared" si="116"/>
        <v>0</v>
      </c>
      <c r="X40" s="166">
        <f t="shared" si="117"/>
        <v>-1121022</v>
      </c>
      <c r="Y40" s="280">
        <v>2016819</v>
      </c>
      <c r="Z40" s="57">
        <v>1121022</v>
      </c>
      <c r="AA40" s="166">
        <f t="shared" si="118"/>
        <v>2409000</v>
      </c>
      <c r="AB40" s="166">
        <f t="shared" si="176"/>
        <v>392181</v>
      </c>
      <c r="AC40" s="166">
        <f t="shared" si="120"/>
        <v>0</v>
      </c>
      <c r="AD40" s="166">
        <f t="shared" si="121"/>
        <v>-1121022</v>
      </c>
      <c r="AE40" s="57">
        <v>2016819</v>
      </c>
      <c r="AF40" s="57">
        <v>1121022</v>
      </c>
      <c r="AG40" s="166">
        <f t="shared" si="122"/>
        <v>2409000</v>
      </c>
      <c r="AH40" s="166">
        <f t="shared" si="177"/>
        <v>392181</v>
      </c>
      <c r="AI40" s="166">
        <f t="shared" si="124"/>
        <v>0</v>
      </c>
      <c r="AJ40" s="166">
        <f t="shared" si="188"/>
        <v>-1121022</v>
      </c>
      <c r="AK40" s="57">
        <v>2016819</v>
      </c>
      <c r="AL40" s="57">
        <f t="shared" si="178"/>
        <v>0</v>
      </c>
      <c r="AM40" s="166">
        <f t="shared" si="126"/>
        <v>2409000</v>
      </c>
      <c r="AN40" s="166">
        <f t="shared" si="179"/>
        <v>392181</v>
      </c>
      <c r="AO40" s="166">
        <f t="shared" si="128"/>
        <v>0</v>
      </c>
      <c r="AP40" s="166">
        <f t="shared" si="129"/>
        <v>0</v>
      </c>
      <c r="AQ40" s="57">
        <v>2016819</v>
      </c>
      <c r="AR40" s="57">
        <v>1121022</v>
      </c>
      <c r="AS40" s="166">
        <f t="shared" si="130"/>
        <v>2409000</v>
      </c>
      <c r="AT40" s="166">
        <f t="shared" si="180"/>
        <v>392181</v>
      </c>
      <c r="AU40" s="166">
        <f t="shared" si="132"/>
        <v>0</v>
      </c>
      <c r="AV40" s="166">
        <f t="shared" si="133"/>
        <v>-1121022</v>
      </c>
      <c r="AW40" s="57">
        <v>2016819</v>
      </c>
      <c r="AX40" s="57">
        <v>1121022</v>
      </c>
      <c r="AY40" s="166">
        <f t="shared" si="134"/>
        <v>2409000</v>
      </c>
      <c r="AZ40" s="166">
        <f t="shared" si="181"/>
        <v>392181</v>
      </c>
      <c r="BA40" s="166">
        <f t="shared" si="136"/>
        <v>0</v>
      </c>
      <c r="BB40" s="166">
        <f t="shared" si="137"/>
        <v>-1121022</v>
      </c>
      <c r="BC40" s="57"/>
      <c r="BD40" s="166">
        <v>1121022</v>
      </c>
      <c r="BE40" s="166">
        <f t="shared" si="138"/>
        <v>2409000</v>
      </c>
      <c r="BF40" s="166">
        <f t="shared" si="139"/>
        <v>2409000</v>
      </c>
      <c r="BG40" s="166">
        <f t="shared" si="140"/>
        <v>0</v>
      </c>
      <c r="BH40" s="166">
        <f t="shared" si="141"/>
        <v>-1121022</v>
      </c>
      <c r="BI40" s="57">
        <v>1573554</v>
      </c>
      <c r="BJ40" s="57">
        <v>916796</v>
      </c>
      <c r="BK40" s="166">
        <f>ROUNDDOWN($E40*BL$16/$DA$11,0)</f>
        <v>2409000</v>
      </c>
      <c r="BL40" s="166">
        <f>BK40-BI40</f>
        <v>835446</v>
      </c>
      <c r="BM40" s="166">
        <f>ROUNDDOWN($F40*BL$16/$DA$11,0)</f>
        <v>0</v>
      </c>
      <c r="BN40" s="166">
        <f t="shared" si="144"/>
        <v>-916796</v>
      </c>
      <c r="BO40" s="57">
        <v>1573554</v>
      </c>
      <c r="BP40" s="57">
        <v>916796</v>
      </c>
      <c r="BQ40" s="166">
        <f t="shared" si="145"/>
        <v>2409000</v>
      </c>
      <c r="BR40" s="166">
        <f t="shared" si="182"/>
        <v>835446</v>
      </c>
      <c r="BS40" s="166">
        <f t="shared" si="147"/>
        <v>0</v>
      </c>
      <c r="BT40" s="166">
        <f t="shared" si="148"/>
        <v>-916796</v>
      </c>
      <c r="BU40" s="55">
        <v>2409000</v>
      </c>
      <c r="BV40" s="57">
        <v>0</v>
      </c>
      <c r="BW40" s="166">
        <f t="shared" si="149"/>
        <v>2409000</v>
      </c>
      <c r="BX40" s="166">
        <f t="shared" si="183"/>
        <v>0</v>
      </c>
      <c r="BY40" s="166">
        <f t="shared" si="189"/>
        <v>0</v>
      </c>
      <c r="BZ40" s="166">
        <f t="shared" si="151"/>
        <v>0</v>
      </c>
      <c r="CA40" s="166"/>
      <c r="CB40" s="166"/>
      <c r="CC40" s="166">
        <f t="shared" si="152"/>
        <v>2409000</v>
      </c>
      <c r="CD40" s="166">
        <f t="shared" si="184"/>
        <v>2409000</v>
      </c>
      <c r="CE40" s="166">
        <f t="shared" si="154"/>
        <v>0</v>
      </c>
      <c r="CF40" s="166">
        <f t="shared" si="155"/>
        <v>0</v>
      </c>
      <c r="CG40" s="166"/>
      <c r="CH40" s="166"/>
      <c r="CI40" s="166">
        <f t="shared" si="156"/>
        <v>2409000</v>
      </c>
      <c r="CJ40" s="166">
        <f t="shared" si="185"/>
        <v>2409000</v>
      </c>
      <c r="CK40" s="166">
        <f t="shared" si="158"/>
        <v>0</v>
      </c>
      <c r="CL40" s="166">
        <f t="shared" si="159"/>
        <v>0</v>
      </c>
      <c r="CM40" s="166"/>
      <c r="CN40" s="166"/>
      <c r="CO40" s="166">
        <f t="shared" si="160"/>
        <v>2409000</v>
      </c>
      <c r="CP40" s="166">
        <f t="shared" si="186"/>
        <v>2409000</v>
      </c>
      <c r="CQ40" s="166">
        <f t="shared" si="162"/>
        <v>0</v>
      </c>
      <c r="CR40" s="166">
        <f t="shared" si="163"/>
        <v>0</v>
      </c>
      <c r="CS40" s="166"/>
      <c r="CT40" s="166"/>
      <c r="CU40" s="166">
        <f t="shared" si="164"/>
        <v>2409000</v>
      </c>
      <c r="CV40" s="166">
        <f t="shared" si="187"/>
        <v>2409000</v>
      </c>
      <c r="CW40" s="166">
        <f t="shared" si="166"/>
        <v>0</v>
      </c>
      <c r="CX40" s="166">
        <f t="shared" si="167"/>
        <v>0</v>
      </c>
      <c r="CY40" s="57">
        <f t="shared" si="171"/>
        <v>2409000</v>
      </c>
      <c r="CZ40" s="57">
        <f t="shared" si="172"/>
        <v>0</v>
      </c>
      <c r="DA40" s="57">
        <f t="shared" si="169"/>
        <v>7227000</v>
      </c>
      <c r="DB40" s="175"/>
      <c r="DC40" s="282"/>
    </row>
    <row r="41" spans="2:108" x14ac:dyDescent="0.25">
      <c r="B41" s="232" t="s">
        <v>75</v>
      </c>
      <c r="C41" s="233"/>
      <c r="D41" s="52">
        <v>90314436</v>
      </c>
      <c r="E41" s="57">
        <v>90314436</v>
      </c>
      <c r="F41" s="56"/>
      <c r="G41" s="57">
        <f>+I41</f>
        <v>22578609</v>
      </c>
      <c r="H41" s="166">
        <v>236199</v>
      </c>
      <c r="I41" s="166">
        <f t="shared" si="106"/>
        <v>22578609</v>
      </c>
      <c r="J41" s="166">
        <f t="shared" si="173"/>
        <v>0</v>
      </c>
      <c r="K41" s="166">
        <f t="shared" si="108"/>
        <v>0</v>
      </c>
      <c r="L41" s="166">
        <f t="shared" si="109"/>
        <v>-236199</v>
      </c>
      <c r="M41" s="57">
        <v>9920389</v>
      </c>
      <c r="N41" s="57">
        <v>5104556</v>
      </c>
      <c r="O41" s="166">
        <f t="shared" si="110"/>
        <v>22578609</v>
      </c>
      <c r="P41" s="166">
        <f t="shared" si="174"/>
        <v>12658220</v>
      </c>
      <c r="Q41" s="166">
        <f t="shared" si="112"/>
        <v>0</v>
      </c>
      <c r="R41" s="166">
        <f t="shared" si="113"/>
        <v>-5104556</v>
      </c>
      <c r="S41" s="57">
        <v>9920389</v>
      </c>
      <c r="T41" s="57">
        <v>5104556</v>
      </c>
      <c r="U41" s="166">
        <f t="shared" si="114"/>
        <v>22578609</v>
      </c>
      <c r="V41" s="166">
        <f t="shared" si="175"/>
        <v>12658220</v>
      </c>
      <c r="W41" s="166">
        <f t="shared" si="116"/>
        <v>0</v>
      </c>
      <c r="X41" s="166">
        <f t="shared" si="117"/>
        <v>-5104556</v>
      </c>
      <c r="Y41" s="280">
        <v>9920389</v>
      </c>
      <c r="Z41" s="57">
        <v>5104556</v>
      </c>
      <c r="AA41" s="166">
        <f t="shared" si="118"/>
        <v>22578609</v>
      </c>
      <c r="AB41" s="166">
        <f t="shared" si="176"/>
        <v>12658220</v>
      </c>
      <c r="AC41" s="166">
        <f t="shared" si="120"/>
        <v>0</v>
      </c>
      <c r="AD41" s="166">
        <f t="shared" si="121"/>
        <v>-5104556</v>
      </c>
      <c r="AE41" s="57">
        <v>9920389</v>
      </c>
      <c r="AF41" s="57">
        <v>5104556</v>
      </c>
      <c r="AG41" s="166">
        <f t="shared" si="122"/>
        <v>22578609</v>
      </c>
      <c r="AH41" s="166">
        <f t="shared" si="177"/>
        <v>12658220</v>
      </c>
      <c r="AI41" s="166">
        <f t="shared" si="124"/>
        <v>0</v>
      </c>
      <c r="AJ41" s="166">
        <f t="shared" si="188"/>
        <v>-5104556</v>
      </c>
      <c r="AK41" s="57">
        <v>9920389</v>
      </c>
      <c r="AL41" s="57">
        <f t="shared" si="178"/>
        <v>0</v>
      </c>
      <c r="AM41" s="166">
        <f t="shared" si="126"/>
        <v>22578609</v>
      </c>
      <c r="AN41" s="166">
        <f t="shared" si="179"/>
        <v>12658220</v>
      </c>
      <c r="AO41" s="166">
        <f t="shared" si="128"/>
        <v>0</v>
      </c>
      <c r="AP41" s="166">
        <f t="shared" si="129"/>
        <v>0</v>
      </c>
      <c r="AQ41" s="57">
        <v>9920389</v>
      </c>
      <c r="AR41" s="57">
        <v>5104556</v>
      </c>
      <c r="AS41" s="166">
        <f t="shared" si="130"/>
        <v>22578609</v>
      </c>
      <c r="AT41" s="166">
        <f t="shared" si="180"/>
        <v>12658220</v>
      </c>
      <c r="AU41" s="166">
        <f t="shared" si="132"/>
        <v>0</v>
      </c>
      <c r="AV41" s="166">
        <f t="shared" si="133"/>
        <v>-5104556</v>
      </c>
      <c r="AW41" s="57">
        <v>9920389</v>
      </c>
      <c r="AX41" s="57">
        <v>5104556</v>
      </c>
      <c r="AY41" s="166">
        <f t="shared" si="134"/>
        <v>22578609</v>
      </c>
      <c r="AZ41" s="166">
        <f t="shared" si="181"/>
        <v>12658220</v>
      </c>
      <c r="BA41" s="166">
        <f t="shared" si="136"/>
        <v>0</v>
      </c>
      <c r="BB41" s="166">
        <f t="shared" si="137"/>
        <v>-5104556</v>
      </c>
      <c r="BC41" s="57"/>
      <c r="BD41" s="166">
        <v>5104556</v>
      </c>
      <c r="BE41" s="166">
        <f t="shared" si="138"/>
        <v>22578609</v>
      </c>
      <c r="BF41" s="166">
        <f t="shared" si="139"/>
        <v>22578609</v>
      </c>
      <c r="BG41" s="166">
        <f t="shared" si="140"/>
        <v>0</v>
      </c>
      <c r="BH41" s="166">
        <f t="shared" si="141"/>
        <v>-5104556</v>
      </c>
      <c r="BI41" s="57">
        <v>9764929</v>
      </c>
      <c r="BJ41" s="57">
        <v>5260016</v>
      </c>
      <c r="BK41" s="166">
        <f>ROUNDDOWN($E41*BL$16/$DA$11,0)</f>
        <v>22578609</v>
      </c>
      <c r="BL41" s="166">
        <f>BK41-BI41</f>
        <v>12813680</v>
      </c>
      <c r="BM41" s="166">
        <f>ROUNDDOWN($F41*BL$16/$DA$11,0)</f>
        <v>0</v>
      </c>
      <c r="BN41" s="166">
        <f t="shared" si="144"/>
        <v>-5260016</v>
      </c>
      <c r="BO41" s="57">
        <v>9764929</v>
      </c>
      <c r="BP41" s="57">
        <v>5260016</v>
      </c>
      <c r="BQ41" s="166">
        <f t="shared" si="145"/>
        <v>22578609</v>
      </c>
      <c r="BR41" s="166">
        <f>BQ41-BO41</f>
        <v>12813680</v>
      </c>
      <c r="BS41" s="166">
        <f>ROUNDDOWN($F41*BR$16/$DA$11,0)</f>
        <v>0</v>
      </c>
      <c r="BT41" s="166">
        <f t="shared" si="148"/>
        <v>-5260016</v>
      </c>
      <c r="BU41" s="55">
        <v>22578609</v>
      </c>
      <c r="BV41" s="57">
        <v>0</v>
      </c>
      <c r="BW41" s="166">
        <f t="shared" si="149"/>
        <v>22578609</v>
      </c>
      <c r="BX41" s="166">
        <f t="shared" si="183"/>
        <v>0</v>
      </c>
      <c r="BY41" s="166">
        <f t="shared" si="189"/>
        <v>0</v>
      </c>
      <c r="BZ41" s="166">
        <f t="shared" si="151"/>
        <v>0</v>
      </c>
      <c r="CA41" s="166"/>
      <c r="CB41" s="166"/>
      <c r="CC41" s="166">
        <f t="shared" si="152"/>
        <v>22578609</v>
      </c>
      <c r="CD41" s="166">
        <f t="shared" si="184"/>
        <v>22578609</v>
      </c>
      <c r="CE41" s="166">
        <f t="shared" si="154"/>
        <v>0</v>
      </c>
      <c r="CF41" s="166">
        <f t="shared" si="155"/>
        <v>0</v>
      </c>
      <c r="CG41" s="166"/>
      <c r="CH41" s="166"/>
      <c r="CI41" s="166">
        <f t="shared" si="156"/>
        <v>22578609</v>
      </c>
      <c r="CJ41" s="166">
        <f t="shared" si="185"/>
        <v>22578609</v>
      </c>
      <c r="CK41" s="166">
        <f t="shared" si="158"/>
        <v>0</v>
      </c>
      <c r="CL41" s="166">
        <f t="shared" si="159"/>
        <v>0</v>
      </c>
      <c r="CM41" s="166"/>
      <c r="CN41" s="166"/>
      <c r="CO41" s="166">
        <f t="shared" si="160"/>
        <v>22578609</v>
      </c>
      <c r="CP41" s="166">
        <f t="shared" si="186"/>
        <v>22578609</v>
      </c>
      <c r="CQ41" s="166">
        <f t="shared" si="162"/>
        <v>0</v>
      </c>
      <c r="CR41" s="166">
        <f t="shared" si="163"/>
        <v>0</v>
      </c>
      <c r="CS41" s="166"/>
      <c r="CT41" s="166"/>
      <c r="CU41" s="166">
        <f t="shared" si="164"/>
        <v>22578609</v>
      </c>
      <c r="CV41" s="166">
        <f t="shared" si="187"/>
        <v>22578609</v>
      </c>
      <c r="CW41" s="166">
        <f t="shared" si="166"/>
        <v>0</v>
      </c>
      <c r="CX41" s="166">
        <f t="shared" si="167"/>
        <v>0</v>
      </c>
      <c r="CY41" s="57">
        <f t="shared" si="171"/>
        <v>22578609</v>
      </c>
      <c r="CZ41" s="57">
        <f t="shared" si="172"/>
        <v>0</v>
      </c>
      <c r="DA41" s="57">
        <f t="shared" si="169"/>
        <v>67735827</v>
      </c>
      <c r="DB41" s="175"/>
      <c r="DC41" s="234"/>
    </row>
    <row r="42" spans="2:108" x14ac:dyDescent="0.25">
      <c r="B42" s="232" t="s">
        <v>76</v>
      </c>
      <c r="C42" s="233"/>
      <c r="D42" s="52">
        <v>46276356</v>
      </c>
      <c r="E42" s="57">
        <v>46276356</v>
      </c>
      <c r="F42" s="56"/>
      <c r="G42" s="57"/>
      <c r="H42" s="57"/>
      <c r="I42" s="166"/>
      <c r="J42" s="166"/>
      <c r="K42" s="166"/>
      <c r="L42" s="166"/>
      <c r="M42" s="57"/>
      <c r="N42" s="57"/>
      <c r="O42" s="166"/>
      <c r="P42" s="166"/>
      <c r="Q42" s="166"/>
      <c r="R42" s="166"/>
      <c r="S42" s="57"/>
      <c r="T42" s="57"/>
      <c r="U42" s="166"/>
      <c r="V42" s="166"/>
      <c r="W42" s="166"/>
      <c r="X42" s="166"/>
      <c r="Y42" s="280"/>
      <c r="Z42" s="57"/>
      <c r="AA42" s="166"/>
      <c r="AB42" s="166"/>
      <c r="AC42" s="166"/>
      <c r="AD42" s="166"/>
      <c r="AE42" s="57"/>
      <c r="AF42" s="57"/>
      <c r="AG42" s="166"/>
      <c r="AH42" s="166"/>
      <c r="AI42" s="166"/>
      <c r="AJ42" s="166"/>
      <c r="AK42" s="57"/>
      <c r="AL42" s="57"/>
      <c r="AM42" s="166"/>
      <c r="AN42" s="166"/>
      <c r="AO42" s="166"/>
      <c r="AP42" s="166"/>
      <c r="AQ42" s="57">
        <f>+AS42/30*17-686779</f>
        <v>5869038.0999999996</v>
      </c>
      <c r="AR42" s="57">
        <v>0</v>
      </c>
      <c r="AS42" s="166">
        <v>11569089</v>
      </c>
      <c r="AT42" s="166">
        <f t="shared" si="180"/>
        <v>5700050.9000000004</v>
      </c>
      <c r="AU42" s="166">
        <f t="shared" si="132"/>
        <v>0</v>
      </c>
      <c r="AV42" s="166">
        <f t="shared" si="133"/>
        <v>0</v>
      </c>
      <c r="AW42" s="57">
        <v>11288407</v>
      </c>
      <c r="AX42" s="57">
        <v>0</v>
      </c>
      <c r="AY42" s="166">
        <v>11569089</v>
      </c>
      <c r="AZ42" s="166">
        <f t="shared" si="181"/>
        <v>280682</v>
      </c>
      <c r="BA42" s="166">
        <f t="shared" si="136"/>
        <v>0</v>
      </c>
      <c r="BB42" s="166">
        <f t="shared" si="137"/>
        <v>0</v>
      </c>
      <c r="BC42" s="57"/>
      <c r="BD42" s="166"/>
      <c r="BE42" s="166">
        <v>11569089</v>
      </c>
      <c r="BF42" s="166">
        <f t="shared" si="139"/>
        <v>11569089</v>
      </c>
      <c r="BG42" s="166"/>
      <c r="BH42" s="166"/>
      <c r="BI42" s="57">
        <v>11288407</v>
      </c>
      <c r="BJ42" s="57">
        <v>0</v>
      </c>
      <c r="BK42" s="166">
        <f t="shared" ref="BK42" si="190">ROUNDDOWN($E42*BL$16/$DA$11,0)</f>
        <v>11569089</v>
      </c>
      <c r="BL42" s="166">
        <f>BK42-BI42</f>
        <v>280682</v>
      </c>
      <c r="BM42" s="166"/>
      <c r="BN42" s="166"/>
      <c r="BO42" s="57">
        <v>11288406.67</v>
      </c>
      <c r="BP42" s="57">
        <v>0</v>
      </c>
      <c r="BQ42" s="166">
        <f t="shared" ref="BQ42" si="191">ROUNDDOWN($E42*BR$16/$DA$11,0)</f>
        <v>11569089</v>
      </c>
      <c r="BR42" s="166">
        <f t="shared" ref="BR42" si="192">BQ42-BO42</f>
        <v>280682.33000000007</v>
      </c>
      <c r="BS42" s="166">
        <f t="shared" ref="BS42" si="193">ROUNDDOWN($F42*BR$16/$DA$11,0)</f>
        <v>0</v>
      </c>
      <c r="BT42" s="166">
        <f t="shared" ref="BT42" si="194">BS42-BP42</f>
        <v>0</v>
      </c>
      <c r="BU42" s="55">
        <v>11288406</v>
      </c>
      <c r="BV42" s="57">
        <v>0</v>
      </c>
      <c r="BW42" s="166">
        <f t="shared" si="149"/>
        <v>11569089</v>
      </c>
      <c r="BX42" s="166">
        <f t="shared" si="183"/>
        <v>280683</v>
      </c>
      <c r="BY42" s="166">
        <f t="shared" si="189"/>
        <v>0</v>
      </c>
      <c r="BZ42" s="166">
        <f t="shared" si="151"/>
        <v>0</v>
      </c>
      <c r="CA42" s="166"/>
      <c r="CB42" s="166"/>
      <c r="CC42" s="166">
        <f t="shared" si="152"/>
        <v>11569089</v>
      </c>
      <c r="CD42" s="166">
        <f t="shared" si="184"/>
        <v>11569089</v>
      </c>
      <c r="CE42" s="166">
        <f t="shared" si="154"/>
        <v>0</v>
      </c>
      <c r="CF42" s="166">
        <f t="shared" si="155"/>
        <v>0</v>
      </c>
      <c r="CG42" s="166"/>
      <c r="CH42" s="166"/>
      <c r="CI42" s="166">
        <f t="shared" si="156"/>
        <v>11569089</v>
      </c>
      <c r="CJ42" s="166">
        <f t="shared" si="185"/>
        <v>11569089</v>
      </c>
      <c r="CK42" s="166">
        <f t="shared" si="158"/>
        <v>0</v>
      </c>
      <c r="CL42" s="166">
        <f t="shared" si="159"/>
        <v>0</v>
      </c>
      <c r="CM42" s="166"/>
      <c r="CN42" s="166"/>
      <c r="CO42" s="166">
        <f t="shared" si="160"/>
        <v>11569089</v>
      </c>
      <c r="CP42" s="166">
        <f t="shared" si="186"/>
        <v>11569089</v>
      </c>
      <c r="CQ42" s="166">
        <f t="shared" si="162"/>
        <v>0</v>
      </c>
      <c r="CR42" s="166">
        <f t="shared" si="163"/>
        <v>0</v>
      </c>
      <c r="CS42" s="166"/>
      <c r="CT42" s="166"/>
      <c r="CU42" s="166">
        <f t="shared" si="164"/>
        <v>11569089</v>
      </c>
      <c r="CV42" s="166">
        <f t="shared" si="187"/>
        <v>11569089</v>
      </c>
      <c r="CW42" s="166">
        <f t="shared" si="166"/>
        <v>0</v>
      </c>
      <c r="CX42" s="166">
        <f t="shared" si="167"/>
        <v>0</v>
      </c>
      <c r="CY42" s="57">
        <f t="shared" si="171"/>
        <v>11288406</v>
      </c>
      <c r="CZ42" s="57">
        <f t="shared" si="172"/>
        <v>0</v>
      </c>
      <c r="DA42" s="57"/>
      <c r="DB42" s="175"/>
      <c r="DC42" s="234"/>
    </row>
    <row r="43" spans="2:108" s="180" customFormat="1" x14ac:dyDescent="0.25">
      <c r="B43" s="254" t="s">
        <v>77</v>
      </c>
      <c r="C43" s="254"/>
      <c r="D43" s="179">
        <f>SUM(D35:D42)</f>
        <v>909446924</v>
      </c>
      <c r="E43" s="179">
        <f>SUM(E35:E42)</f>
        <v>860446924</v>
      </c>
      <c r="F43" s="67">
        <f t="shared" ref="F43:AK43" si="195">SUM(F35:F41)</f>
        <v>49000000</v>
      </c>
      <c r="G43" s="67">
        <f t="shared" si="195"/>
        <v>60663351.399999999</v>
      </c>
      <c r="H43" s="67">
        <f t="shared" si="195"/>
        <v>596791</v>
      </c>
      <c r="I43" s="67">
        <f t="shared" si="195"/>
        <v>203542642</v>
      </c>
      <c r="J43" s="67">
        <f t="shared" si="195"/>
        <v>142879290.60000002</v>
      </c>
      <c r="K43" s="67">
        <f t="shared" si="195"/>
        <v>12250000</v>
      </c>
      <c r="L43" s="67">
        <f t="shared" si="195"/>
        <v>11653209</v>
      </c>
      <c r="M43" s="67">
        <f t="shared" si="195"/>
        <v>203493787</v>
      </c>
      <c r="N43" s="67">
        <f t="shared" si="195"/>
        <v>12581551</v>
      </c>
      <c r="O43" s="67">
        <f t="shared" si="195"/>
        <v>203542642</v>
      </c>
      <c r="P43" s="67">
        <f t="shared" si="195"/>
        <v>48855</v>
      </c>
      <c r="Q43" s="67">
        <f t="shared" si="195"/>
        <v>12250000</v>
      </c>
      <c r="R43" s="67">
        <f t="shared" si="195"/>
        <v>-331551</v>
      </c>
      <c r="S43" s="67">
        <f t="shared" si="195"/>
        <v>201875224</v>
      </c>
      <c r="T43" s="67">
        <f t="shared" si="195"/>
        <v>12581551</v>
      </c>
      <c r="U43" s="67">
        <f t="shared" si="195"/>
        <v>203542642</v>
      </c>
      <c r="V43" s="67">
        <f t="shared" si="195"/>
        <v>1667418</v>
      </c>
      <c r="W43" s="67">
        <f t="shared" si="195"/>
        <v>12250000</v>
      </c>
      <c r="X43" s="67">
        <f t="shared" si="195"/>
        <v>-331551</v>
      </c>
      <c r="Y43" s="67">
        <f t="shared" si="195"/>
        <v>197628398</v>
      </c>
      <c r="Z43" s="67">
        <f t="shared" si="195"/>
        <v>12581551</v>
      </c>
      <c r="AA43" s="67">
        <f t="shared" si="195"/>
        <v>203542642</v>
      </c>
      <c r="AB43" s="67">
        <f t="shared" si="195"/>
        <v>5914244</v>
      </c>
      <c r="AC43" s="67">
        <f t="shared" si="195"/>
        <v>12250000</v>
      </c>
      <c r="AD43" s="67">
        <f t="shared" si="195"/>
        <v>-331551</v>
      </c>
      <c r="AE43" s="67">
        <f t="shared" si="195"/>
        <v>201182504.80000001</v>
      </c>
      <c r="AF43" s="67">
        <f t="shared" si="195"/>
        <v>12581551</v>
      </c>
      <c r="AG43" s="67">
        <f t="shared" si="195"/>
        <v>203542642</v>
      </c>
      <c r="AH43" s="67">
        <f t="shared" si="195"/>
        <v>2360137.1999999993</v>
      </c>
      <c r="AI43" s="67">
        <f t="shared" si="195"/>
        <v>12250000</v>
      </c>
      <c r="AJ43" s="67">
        <f t="shared" si="195"/>
        <v>-331551</v>
      </c>
      <c r="AK43" s="67">
        <f t="shared" si="195"/>
        <v>201180421</v>
      </c>
      <c r="AL43" s="67">
        <f t="shared" ref="AL43:BN43" si="196">SUM(AL35:AL41)</f>
        <v>8500000</v>
      </c>
      <c r="AM43" s="67">
        <f t="shared" si="196"/>
        <v>203542642</v>
      </c>
      <c r="AN43" s="67">
        <f t="shared" si="196"/>
        <v>2362221</v>
      </c>
      <c r="AO43" s="67">
        <f t="shared" si="196"/>
        <v>12250000</v>
      </c>
      <c r="AP43" s="67">
        <f t="shared" si="196"/>
        <v>3750000</v>
      </c>
      <c r="AQ43" s="67">
        <f t="shared" si="196"/>
        <v>203070403</v>
      </c>
      <c r="AR43" s="67">
        <f t="shared" si="196"/>
        <v>12581551</v>
      </c>
      <c r="AS43" s="67">
        <f t="shared" si="196"/>
        <v>203542642</v>
      </c>
      <c r="AT43" s="67">
        <f t="shared" si="196"/>
        <v>472239</v>
      </c>
      <c r="AU43" s="67">
        <f t="shared" si="196"/>
        <v>12250000</v>
      </c>
      <c r="AV43" s="67">
        <f t="shared" si="196"/>
        <v>-331551</v>
      </c>
      <c r="AW43" s="67">
        <f t="shared" si="196"/>
        <v>202849403</v>
      </c>
      <c r="AX43" s="67">
        <f t="shared" si="196"/>
        <v>12581551</v>
      </c>
      <c r="AY43" s="67">
        <f t="shared" si="196"/>
        <v>203542642</v>
      </c>
      <c r="AZ43" s="67">
        <f t="shared" si="196"/>
        <v>693239</v>
      </c>
      <c r="BA43" s="67">
        <f t="shared" si="196"/>
        <v>12250000</v>
      </c>
      <c r="BB43" s="67">
        <f t="shared" si="196"/>
        <v>-331551</v>
      </c>
      <c r="BC43" s="67">
        <f t="shared" si="196"/>
        <v>0</v>
      </c>
      <c r="BD43" s="67">
        <f t="shared" si="196"/>
        <v>12581551</v>
      </c>
      <c r="BE43" s="67">
        <f t="shared" si="196"/>
        <v>203542642</v>
      </c>
      <c r="BF43" s="67">
        <f t="shared" si="196"/>
        <v>203542642</v>
      </c>
      <c r="BG43" s="67">
        <f t="shared" si="196"/>
        <v>12250000</v>
      </c>
      <c r="BH43" s="67">
        <f t="shared" si="196"/>
        <v>-331551</v>
      </c>
      <c r="BI43" s="67">
        <f t="shared" si="196"/>
        <v>180230074</v>
      </c>
      <c r="BJ43" s="67">
        <f t="shared" si="196"/>
        <v>11374864</v>
      </c>
      <c r="BK43" s="67">
        <f t="shared" si="196"/>
        <v>203542642</v>
      </c>
      <c r="BL43" s="67">
        <f t="shared" si="196"/>
        <v>23312568</v>
      </c>
      <c r="BM43" s="67">
        <f t="shared" si="196"/>
        <v>12250000</v>
      </c>
      <c r="BN43" s="67">
        <f t="shared" si="196"/>
        <v>875136</v>
      </c>
      <c r="BO43" s="67">
        <f t="shared" ref="BO43:CX43" si="197">SUM(BO35:BO42)</f>
        <v>186119796.16999999</v>
      </c>
      <c r="BP43" s="179">
        <f t="shared" si="197"/>
        <v>11374864</v>
      </c>
      <c r="BQ43" s="179">
        <f t="shared" si="197"/>
        <v>215111731</v>
      </c>
      <c r="BR43" s="179">
        <f t="shared" si="197"/>
        <v>28991934.829999998</v>
      </c>
      <c r="BS43" s="179">
        <f t="shared" si="197"/>
        <v>12250000</v>
      </c>
      <c r="BT43" s="179">
        <f t="shared" si="197"/>
        <v>875136</v>
      </c>
      <c r="BU43" s="67">
        <f t="shared" si="197"/>
        <v>210821989.83333334</v>
      </c>
      <c r="BV43" s="179">
        <f t="shared" si="197"/>
        <v>12250000</v>
      </c>
      <c r="BW43" s="179">
        <f t="shared" si="197"/>
        <v>215111731</v>
      </c>
      <c r="BX43" s="179">
        <f t="shared" si="197"/>
        <v>4289741.1666666642</v>
      </c>
      <c r="BY43" s="179">
        <f t="shared" si="197"/>
        <v>12250000</v>
      </c>
      <c r="BZ43" s="179">
        <f t="shared" si="197"/>
        <v>0</v>
      </c>
      <c r="CA43" s="67">
        <f t="shared" si="197"/>
        <v>0</v>
      </c>
      <c r="CB43" s="179">
        <f t="shared" si="197"/>
        <v>0</v>
      </c>
      <c r="CC43" s="179">
        <f t="shared" si="197"/>
        <v>215111731</v>
      </c>
      <c r="CD43" s="179">
        <f t="shared" si="197"/>
        <v>215111731</v>
      </c>
      <c r="CE43" s="179">
        <f t="shared" si="197"/>
        <v>12250000</v>
      </c>
      <c r="CF43" s="179">
        <f t="shared" si="197"/>
        <v>12250000</v>
      </c>
      <c r="CG43" s="67">
        <f t="shared" si="197"/>
        <v>0</v>
      </c>
      <c r="CH43" s="179">
        <f t="shared" si="197"/>
        <v>0</v>
      </c>
      <c r="CI43" s="179">
        <f t="shared" si="197"/>
        <v>215111731</v>
      </c>
      <c r="CJ43" s="179">
        <f t="shared" si="197"/>
        <v>215111731</v>
      </c>
      <c r="CK43" s="179">
        <f t="shared" si="197"/>
        <v>12250000</v>
      </c>
      <c r="CL43" s="179">
        <f t="shared" si="197"/>
        <v>12250000</v>
      </c>
      <c r="CM43" s="67">
        <f t="shared" si="197"/>
        <v>0</v>
      </c>
      <c r="CN43" s="179">
        <f t="shared" si="197"/>
        <v>0</v>
      </c>
      <c r="CO43" s="179">
        <f t="shared" si="197"/>
        <v>215111731</v>
      </c>
      <c r="CP43" s="179">
        <f t="shared" si="197"/>
        <v>215111731</v>
      </c>
      <c r="CQ43" s="179">
        <f t="shared" si="197"/>
        <v>12250000</v>
      </c>
      <c r="CR43" s="179">
        <f t="shared" si="197"/>
        <v>12250000</v>
      </c>
      <c r="CS43" s="67">
        <f t="shared" si="197"/>
        <v>0</v>
      </c>
      <c r="CT43" s="179">
        <f t="shared" si="197"/>
        <v>0</v>
      </c>
      <c r="CU43" s="179">
        <f t="shared" si="197"/>
        <v>215111731</v>
      </c>
      <c r="CV43" s="179">
        <f t="shared" si="197"/>
        <v>215111731</v>
      </c>
      <c r="CW43" s="179">
        <f t="shared" si="197"/>
        <v>12250000</v>
      </c>
      <c r="CX43" s="179">
        <f t="shared" si="197"/>
        <v>12250000</v>
      </c>
      <c r="CY43" s="179">
        <f>+CY35+CY36+CY37+CY38+CY39+CY40+CY41+CY42</f>
        <v>210821989.83333334</v>
      </c>
      <c r="CZ43" s="179">
        <f>+CZ35+CZ36+CZ37+CZ38+CZ39+CZ40+CZ41+CZ42</f>
        <v>12250000</v>
      </c>
    </row>
    <row r="44" spans="2:108" x14ac:dyDescent="0.25">
      <c r="B44" s="108" t="s">
        <v>78</v>
      </c>
      <c r="C44" s="96"/>
      <c r="D44" s="45"/>
      <c r="E44" s="88"/>
      <c r="F44" s="88"/>
      <c r="G44" s="89"/>
      <c r="H44" s="89"/>
      <c r="I44" s="90"/>
      <c r="J44" s="90"/>
      <c r="K44" s="90"/>
      <c r="L44" s="90"/>
      <c r="M44" s="89"/>
      <c r="N44" s="89"/>
      <c r="O44" s="90"/>
      <c r="P44" s="90"/>
      <c r="Q44" s="90"/>
      <c r="R44" s="90"/>
      <c r="S44" s="89"/>
      <c r="T44" s="89"/>
      <c r="U44" s="90"/>
      <c r="V44" s="90"/>
      <c r="W44" s="90"/>
      <c r="X44" s="90"/>
      <c r="Y44" s="243"/>
      <c r="Z44" s="89"/>
      <c r="AA44" s="90"/>
      <c r="AB44" s="90"/>
      <c r="AC44" s="90"/>
      <c r="AD44" s="90"/>
      <c r="AE44" s="89"/>
      <c r="AF44" s="89"/>
      <c r="AG44" s="90"/>
      <c r="AH44" s="90"/>
      <c r="AI44" s="90"/>
      <c r="AJ44" s="90"/>
      <c r="AK44" s="89"/>
      <c r="AL44" s="89"/>
      <c r="AM44" s="90"/>
      <c r="AN44" s="90"/>
      <c r="AO44" s="90"/>
      <c r="AP44" s="90"/>
      <c r="AQ44" s="89"/>
      <c r="AR44" s="90"/>
      <c r="AS44" s="90"/>
      <c r="AT44" s="90"/>
      <c r="AU44" s="90"/>
      <c r="AV44" s="90"/>
      <c r="AW44" s="89"/>
      <c r="AX44" s="90"/>
      <c r="AY44" s="90"/>
      <c r="AZ44" s="90"/>
      <c r="BA44" s="90"/>
      <c r="BB44" s="90"/>
      <c r="BC44" s="89"/>
      <c r="BD44" s="90"/>
      <c r="BE44" s="90"/>
      <c r="BF44" s="90"/>
      <c r="BG44" s="90"/>
      <c r="BH44" s="90"/>
      <c r="BI44" s="89"/>
      <c r="BJ44" s="90"/>
      <c r="BK44" s="90"/>
      <c r="BL44" s="90"/>
      <c r="BM44" s="90"/>
      <c r="BN44" s="90"/>
      <c r="BO44" s="89"/>
      <c r="BP44" s="90"/>
      <c r="BQ44" s="90"/>
      <c r="BR44" s="90"/>
      <c r="BS44" s="90"/>
      <c r="BT44" s="90"/>
      <c r="BU44" s="452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  <c r="CW44" s="90"/>
      <c r="CX44" s="90"/>
      <c r="CY44" s="88"/>
      <c r="CZ44" s="88"/>
      <c r="DA44" s="88"/>
      <c r="DB44" s="175"/>
    </row>
    <row r="45" spans="2:108" ht="12.75" customHeight="1" x14ac:dyDescent="0.25">
      <c r="B45" s="232" t="s">
        <v>79</v>
      </c>
      <c r="C45" s="233"/>
      <c r="D45" s="52">
        <v>131723400</v>
      </c>
      <c r="E45" s="57">
        <v>89723400</v>
      </c>
      <c r="F45" s="56">
        <v>42000000</v>
      </c>
      <c r="G45" s="57">
        <v>79561</v>
      </c>
      <c r="H45" s="57">
        <f>+K45</f>
        <v>10672131</v>
      </c>
      <c r="I45" s="166">
        <f>ROUNDDOWN($E45*L$16/$DA$12,0)</f>
        <v>22798568</v>
      </c>
      <c r="J45" s="166">
        <f t="shared" ref="J45" si="198">I45-G45</f>
        <v>22719007</v>
      </c>
      <c r="K45" s="166">
        <f>ROUNDDOWN($F45*L$16/$DA$12,0)</f>
        <v>10672131</v>
      </c>
      <c r="L45" s="166">
        <f t="shared" ref="L45:L47" si="199">K45-H45</f>
        <v>0</v>
      </c>
      <c r="M45" s="57">
        <v>15761340</v>
      </c>
      <c r="N45" s="57">
        <v>11298557</v>
      </c>
      <c r="O45" s="166">
        <f>ROUNDDOWN($E45*R$16/$DA$12,0)</f>
        <v>20592255</v>
      </c>
      <c r="P45" s="166">
        <f t="shared" ref="P45" si="200">O45-M45</f>
        <v>4830915</v>
      </c>
      <c r="Q45" s="166">
        <f>ROUNDDOWN($F45*R$16/$DA$12,0)</f>
        <v>9639344</v>
      </c>
      <c r="R45" s="166">
        <f t="shared" ref="R45:R47" si="201">Q45-N45</f>
        <v>-1659213</v>
      </c>
      <c r="S45" s="57">
        <v>17432185</v>
      </c>
      <c r="T45" s="57">
        <f>+W45</f>
        <v>10672131</v>
      </c>
      <c r="U45" s="166">
        <f>ROUNDDOWN($E45*X$16/$DA$12,0)</f>
        <v>22798568</v>
      </c>
      <c r="V45" s="166">
        <f t="shared" ref="V45" si="202">U45-S45</f>
        <v>5366383</v>
      </c>
      <c r="W45" s="166">
        <f>ROUNDDOWN($F45*X$16/$DA$12,0)</f>
        <v>10672131</v>
      </c>
      <c r="X45" s="166">
        <f t="shared" ref="X45:X47" si="203">W45-T45</f>
        <v>0</v>
      </c>
      <c r="Y45" s="280">
        <v>16393891</v>
      </c>
      <c r="Z45" s="57">
        <f>+AC45</f>
        <v>10327868</v>
      </c>
      <c r="AA45" s="166">
        <f>ROUNDDOWN($E45*AD$16/$DA$12,0)</f>
        <v>22063131</v>
      </c>
      <c r="AB45" s="166">
        <f t="shared" ref="AB45" si="204">AA45-Y45</f>
        <v>5669240</v>
      </c>
      <c r="AC45" s="166">
        <f>ROUNDDOWN($F45*AD$16/$DA$12,0)</f>
        <v>10327868</v>
      </c>
      <c r="AD45" s="166">
        <f t="shared" ref="AD45:AD47" si="205">AC45-Z45</f>
        <v>0</v>
      </c>
      <c r="AE45" s="57">
        <v>17387510</v>
      </c>
      <c r="AF45" s="57">
        <v>12509117</v>
      </c>
      <c r="AG45" s="166">
        <f>ROUNDDOWN($E45*AJ$16/$DA$12,0)</f>
        <v>22798568</v>
      </c>
      <c r="AH45" s="166">
        <f t="shared" ref="AH45" si="206">AG45-AE45</f>
        <v>5411058</v>
      </c>
      <c r="AI45" s="166">
        <f>ROUNDDOWN($F45*AJ$16/$DA$12,0)</f>
        <v>10672131</v>
      </c>
      <c r="AJ45" s="166">
        <f t="shared" ref="AJ45:AJ47" si="207">AI45-AF45</f>
        <v>-1836986</v>
      </c>
      <c r="AK45" s="90">
        <v>16851410</v>
      </c>
      <c r="AL45" s="57">
        <f>+AO45</f>
        <v>10327868</v>
      </c>
      <c r="AM45" s="166">
        <f>ROUNDDOWN($E45*AP$16/$DA$12,0)</f>
        <v>22063131</v>
      </c>
      <c r="AN45" s="166">
        <f t="shared" ref="AN45" si="208">AM45-AK45</f>
        <v>5211721</v>
      </c>
      <c r="AO45" s="166">
        <f>ROUNDDOWN($F45*AP$16/$DA$12,0)</f>
        <v>10327868</v>
      </c>
      <c r="AP45" s="166">
        <f t="shared" ref="AP45:AP47" si="209">AO45-AL45</f>
        <v>0</v>
      </c>
      <c r="AQ45" s="57">
        <v>17450055</v>
      </c>
      <c r="AR45" s="57">
        <v>12509117</v>
      </c>
      <c r="AS45" s="166">
        <f>ROUNDDOWN($E45*AV$16/$DA$12,0)</f>
        <v>22798568</v>
      </c>
      <c r="AT45" s="166">
        <f t="shared" ref="AT45" si="210">AS45-AQ45</f>
        <v>5348513</v>
      </c>
      <c r="AU45" s="166">
        <f>ROUNDDOWN($F45*AV$16/$DA$12,0)</f>
        <v>10672131</v>
      </c>
      <c r="AV45" s="166">
        <f t="shared" ref="AV45:AV47" si="211">AU45-AR45</f>
        <v>-1836986</v>
      </c>
      <c r="AW45" s="57">
        <v>17450055</v>
      </c>
      <c r="AX45" s="57">
        <v>12509117</v>
      </c>
      <c r="AY45" s="166">
        <f>ROUNDDOWN($E45*BB$16/$DA$12,0)</f>
        <v>22798568</v>
      </c>
      <c r="AZ45" s="166">
        <f t="shared" ref="AZ45" si="212">AY45-AW45</f>
        <v>5348513</v>
      </c>
      <c r="BA45" s="166">
        <f>ROUNDDOWN($F45*BB$16/$DA$12,0)</f>
        <v>10672131</v>
      </c>
      <c r="BB45" s="166">
        <f t="shared" ref="BB45:BB47" si="213">BA45-AX45</f>
        <v>-1836986</v>
      </c>
      <c r="BC45" s="57"/>
      <c r="BD45" s="166">
        <v>12105597</v>
      </c>
      <c r="BE45" s="166">
        <f>ROUNDDOWN($E45*BH$16/$DA$12,0)</f>
        <v>22063131</v>
      </c>
      <c r="BF45" s="166">
        <f t="shared" ref="BF45" si="214">BE45-BC45</f>
        <v>22063131</v>
      </c>
      <c r="BG45" s="166">
        <f>ROUNDDOWN($F45*BH$16/$DA$12,0)</f>
        <v>10327868</v>
      </c>
      <c r="BH45" s="166">
        <f t="shared" ref="BH45:BH47" si="215">BG45-BD45</f>
        <v>-1777729</v>
      </c>
      <c r="BI45" s="57">
        <v>13526424</v>
      </c>
      <c r="BJ45" s="166">
        <v>10234171</v>
      </c>
      <c r="BK45" s="166">
        <f>ROUNDDOWN($E45*BN$16/$DA$12,0)</f>
        <v>22798568</v>
      </c>
      <c r="BL45" s="166">
        <f t="shared" ref="BL45" si="216">BK45-BI45</f>
        <v>9272144</v>
      </c>
      <c r="BM45" s="166">
        <f>ROUNDDOWN($F45*BN$16/$DA$12,0)</f>
        <v>10672131</v>
      </c>
      <c r="BN45" s="166">
        <f t="shared" ref="BN45:BN47" si="217">BM45-BJ45</f>
        <v>437960</v>
      </c>
      <c r="BO45" s="57">
        <v>13107000</v>
      </c>
      <c r="BP45" s="166">
        <v>10234171</v>
      </c>
      <c r="BQ45" s="166">
        <f>ROUNDDOWN($E45*BT$16/$DA$12,0)</f>
        <v>22063131</v>
      </c>
      <c r="BR45" s="166">
        <f>BQ45-BO45</f>
        <v>8956131</v>
      </c>
      <c r="BS45" s="166">
        <f>ROUNDDOWN($F45*BT$16/$DA$12,0)</f>
        <v>10327868</v>
      </c>
      <c r="BT45" s="166">
        <f t="shared" ref="BT45:BT46" si="218">BS45-BP45</f>
        <v>93697</v>
      </c>
      <c r="BU45" s="283">
        <v>22767984</v>
      </c>
      <c r="BV45" s="57">
        <v>10672131</v>
      </c>
      <c r="BW45" s="166">
        <f>ROUNDDOWN($E45*BZ$16/$DA$12,0)</f>
        <v>22798568</v>
      </c>
      <c r="BX45" s="166">
        <f>BW45-BU45</f>
        <v>30584</v>
      </c>
      <c r="BY45" s="166">
        <f>ROUNDDOWN($F45*BZ$16/$DA$12,0)</f>
        <v>10672131</v>
      </c>
      <c r="BZ45" s="166">
        <f t="shared" ref="BZ45:BZ47" si="219">BY45-BV45</f>
        <v>0</v>
      </c>
      <c r="CA45" s="166"/>
      <c r="CB45" s="166"/>
      <c r="CC45" s="166">
        <f>ROUNDDOWN($E45*CF$16/$DA$12,0)</f>
        <v>22798568</v>
      </c>
      <c r="CD45" s="166">
        <f t="shared" ref="CD45" si="220">CC45-CA45</f>
        <v>22798568</v>
      </c>
      <c r="CE45" s="166">
        <f>ROUNDDOWN($F45*CF$16/$DA$12,0)</f>
        <v>10672131</v>
      </c>
      <c r="CF45" s="166">
        <f t="shared" ref="CF45:CF47" si="221">CE45-CB45</f>
        <v>10672131</v>
      </c>
      <c r="CG45" s="166"/>
      <c r="CH45" s="166"/>
      <c r="CI45" s="166">
        <f>ROUNDDOWN($E45*CL$16/$DA$12,0)</f>
        <v>21327693</v>
      </c>
      <c r="CJ45" s="166">
        <f t="shared" ref="CJ45" si="222">CI45-CG45</f>
        <v>21327693</v>
      </c>
      <c r="CK45" s="166">
        <f>ROUNDDOWN($F45*CL$16/$DA$12,0)</f>
        <v>9983606</v>
      </c>
      <c r="CL45" s="166">
        <f t="shared" ref="CL45:CL47" si="223">CK45-CH45</f>
        <v>9983606</v>
      </c>
      <c r="CM45" s="166"/>
      <c r="CN45" s="166"/>
      <c r="CO45" s="166">
        <f>ROUNDDOWN($E45*CR$16/$DA$12,0)</f>
        <v>22798568</v>
      </c>
      <c r="CP45" s="166">
        <f t="shared" ref="CP45" si="224">CO45-CM45</f>
        <v>22798568</v>
      </c>
      <c r="CQ45" s="166">
        <f>ROUNDDOWN($F45*CR$16/$DA$12,0)</f>
        <v>10672131</v>
      </c>
      <c r="CR45" s="166">
        <f t="shared" ref="CR45:CR47" si="225">CQ45-CN45</f>
        <v>10672131</v>
      </c>
      <c r="CS45" s="166"/>
      <c r="CT45" s="166"/>
      <c r="CU45" s="166">
        <f>ROUNDDOWN($E45*CX$16/$DA$12,0)</f>
        <v>22063131</v>
      </c>
      <c r="CV45" s="166">
        <f t="shared" ref="CV45" si="226">CU45-CS45</f>
        <v>22063131</v>
      </c>
      <c r="CW45" s="166">
        <f>ROUNDDOWN($F45*CX$16/$DA$12,0)</f>
        <v>10327868</v>
      </c>
      <c r="CX45" s="166">
        <f t="shared" ref="CX45:CX47" si="227">CW45-CT45</f>
        <v>10327868</v>
      </c>
      <c r="CY45" s="57">
        <f>+BU45+CA45+CG45+CM45+CS45</f>
        <v>22767984</v>
      </c>
      <c r="CZ45" s="57">
        <f t="shared" ref="CZ45:CZ47" si="228">+BV45+CB45+CH45+CN45+CT45</f>
        <v>10672131</v>
      </c>
      <c r="DA45" s="57">
        <f>+E45-CY45</f>
        <v>66955416</v>
      </c>
      <c r="DB45" s="175"/>
    </row>
    <row r="46" spans="2:108" x14ac:dyDescent="0.25">
      <c r="B46" s="232" t="s">
        <v>111</v>
      </c>
      <c r="C46" s="233"/>
      <c r="D46" s="52">
        <v>42090000</v>
      </c>
      <c r="E46" s="57">
        <v>20160000</v>
      </c>
      <c r="F46" s="56">
        <v>21930000</v>
      </c>
      <c r="G46" s="57"/>
      <c r="H46" s="57">
        <f>+K46</f>
        <v>5572377</v>
      </c>
      <c r="I46" s="166">
        <f>ROUNDDOWN($E46*L$16/$DA$12,0)</f>
        <v>5122622</v>
      </c>
      <c r="J46" s="166">
        <f>I46-G46</f>
        <v>5122622</v>
      </c>
      <c r="K46" s="166">
        <f>ROUNDDOWN($F46*L$16/$DA$12,0)</f>
        <v>5572377</v>
      </c>
      <c r="L46" s="166">
        <f t="shared" si="199"/>
        <v>0</v>
      </c>
      <c r="M46" s="57">
        <v>2524284</v>
      </c>
      <c r="N46" s="57">
        <v>2698268</v>
      </c>
      <c r="O46" s="166">
        <f>ROUNDDOWN($E46*R$16/$DA$12,0)</f>
        <v>4626885</v>
      </c>
      <c r="P46" s="166">
        <f>O46-M46</f>
        <v>2102601</v>
      </c>
      <c r="Q46" s="166">
        <f>ROUNDDOWN($F46*R$16/$DA$12,0)</f>
        <v>5033114</v>
      </c>
      <c r="R46" s="166">
        <f t="shared" si="201"/>
        <v>2334846</v>
      </c>
      <c r="S46" s="57">
        <v>2791881</v>
      </c>
      <c r="T46" s="57">
        <f>+W46</f>
        <v>5572377</v>
      </c>
      <c r="U46" s="166">
        <f>ROUNDDOWN($E46*X$16/$DA$12,0)</f>
        <v>5122622</v>
      </c>
      <c r="V46" s="166">
        <f>U46-S46</f>
        <v>2330741</v>
      </c>
      <c r="W46" s="166">
        <f>ROUNDDOWN($F46*X$16/$DA$12,0)</f>
        <v>5572377</v>
      </c>
      <c r="X46" s="166">
        <f t="shared" si="203"/>
        <v>0</v>
      </c>
      <c r="Y46" s="280">
        <v>2703159</v>
      </c>
      <c r="Z46" s="57">
        <f>+AC46</f>
        <v>5392622</v>
      </c>
      <c r="AA46" s="166">
        <f>ROUNDDOWN($E46*AD$16/$DA$12,0)</f>
        <v>4957377</v>
      </c>
      <c r="AB46" s="166">
        <f>AA46-Y46</f>
        <v>2254218</v>
      </c>
      <c r="AC46" s="166">
        <f>ROUNDDOWN($F46*AD$16/$DA$12,0)</f>
        <v>5392622</v>
      </c>
      <c r="AD46" s="166">
        <f t="shared" si="205"/>
        <v>0</v>
      </c>
      <c r="AE46" s="57">
        <v>2705287</v>
      </c>
      <c r="AF46" s="57">
        <v>2987369</v>
      </c>
      <c r="AG46" s="166">
        <f>ROUNDDOWN($E46*AJ$16/$DA$12,0)</f>
        <v>5122622</v>
      </c>
      <c r="AH46" s="166">
        <f>AG46-AE46</f>
        <v>2417335</v>
      </c>
      <c r="AI46" s="166">
        <f>ROUNDDOWN($F46*AJ$16/$DA$12,0)</f>
        <v>5572377</v>
      </c>
      <c r="AJ46" s="166">
        <f t="shared" si="207"/>
        <v>2585008</v>
      </c>
      <c r="AK46" s="90">
        <v>2698866</v>
      </c>
      <c r="AL46" s="57">
        <f t="shared" ref="AL46:AL47" si="229">+AO46</f>
        <v>5392622</v>
      </c>
      <c r="AM46" s="166">
        <f>ROUNDDOWN($E46*AP$16/$DA$12,0)</f>
        <v>4957377</v>
      </c>
      <c r="AN46" s="166">
        <f>AM46-AK46</f>
        <v>2258511</v>
      </c>
      <c r="AO46" s="166">
        <f>ROUNDDOWN($F46*AP$16/$DA$12,0)</f>
        <v>5392622</v>
      </c>
      <c r="AP46" s="166">
        <f t="shared" si="209"/>
        <v>0</v>
      </c>
      <c r="AQ46" s="57">
        <v>2794743</v>
      </c>
      <c r="AR46" s="57">
        <v>2987369</v>
      </c>
      <c r="AS46" s="166">
        <f>ROUNDDOWN($E46*AV$16/$DA$12,0)</f>
        <v>5122622</v>
      </c>
      <c r="AT46" s="166">
        <f>AS46-AQ46</f>
        <v>2327879</v>
      </c>
      <c r="AU46" s="166">
        <f>ROUNDDOWN($F46*AV$16/$DA$12,0)</f>
        <v>5572377</v>
      </c>
      <c r="AV46" s="166">
        <f t="shared" si="211"/>
        <v>2585008</v>
      </c>
      <c r="AW46" s="57">
        <v>2794743</v>
      </c>
      <c r="AX46" s="57">
        <v>2987369</v>
      </c>
      <c r="AY46" s="166">
        <f>ROUNDDOWN($E46*BB$16/$DA$12,0)</f>
        <v>5122622</v>
      </c>
      <c r="AZ46" s="166">
        <f>AY46-AW46</f>
        <v>2327879</v>
      </c>
      <c r="BA46" s="166">
        <f>ROUNDDOWN($F46*BB$16/$DA$12,0)</f>
        <v>5572377</v>
      </c>
      <c r="BB46" s="166">
        <f t="shared" si="213"/>
        <v>2585008</v>
      </c>
      <c r="BC46" s="57"/>
      <c r="BD46" s="166">
        <v>2891002</v>
      </c>
      <c r="BE46" s="166">
        <f>ROUNDDOWN($E46*BH$16/$DA$12,0)</f>
        <v>4957377</v>
      </c>
      <c r="BF46" s="166">
        <f>BE46-BC46</f>
        <v>4957377</v>
      </c>
      <c r="BG46" s="166">
        <f>ROUNDDOWN($F46*BH$16/$DA$12,0)</f>
        <v>5392622</v>
      </c>
      <c r="BH46" s="166">
        <f t="shared" si="215"/>
        <v>2501620</v>
      </c>
      <c r="BI46" s="57">
        <v>2142432</v>
      </c>
      <c r="BJ46" s="166">
        <v>2444077</v>
      </c>
      <c r="BK46" s="166">
        <f>ROUNDDOWN($E46*BN$16/$DA$12,0)</f>
        <v>5122622</v>
      </c>
      <c r="BL46" s="166">
        <f>BK46-BI46</f>
        <v>2980190</v>
      </c>
      <c r="BM46" s="166">
        <f>ROUNDDOWN($F46*BN$16/$DA$12,0)</f>
        <v>5572377</v>
      </c>
      <c r="BN46" s="166">
        <f t="shared" si="217"/>
        <v>3128300</v>
      </c>
      <c r="BO46" s="57">
        <v>2076000</v>
      </c>
      <c r="BP46" s="166">
        <v>2444077</v>
      </c>
      <c r="BQ46" s="166">
        <f t="shared" ref="BQ46:BQ47" si="230">ROUNDDOWN($E46*BT$16/$DA$12,0)</f>
        <v>4957377</v>
      </c>
      <c r="BR46" s="166">
        <f>BQ46-BO46</f>
        <v>2881377</v>
      </c>
      <c r="BS46" s="166">
        <f>ROUNDDOWN($F46*BT$16/$DA$12,0)</f>
        <v>5392622</v>
      </c>
      <c r="BT46" s="166">
        <f t="shared" si="218"/>
        <v>2948545</v>
      </c>
      <c r="BU46" s="283">
        <v>5114592</v>
      </c>
      <c r="BV46" s="57">
        <v>5572377</v>
      </c>
      <c r="BW46" s="166">
        <f>ROUNDDOWN($E46*BZ$16/$DA$12,0)</f>
        <v>5122622</v>
      </c>
      <c r="BX46" s="166">
        <f>BW46-BU46</f>
        <v>8030</v>
      </c>
      <c r="BY46" s="166">
        <f>ROUNDDOWN($F46*BZ$16/$DA$12,0)</f>
        <v>5572377</v>
      </c>
      <c r="BZ46" s="166">
        <f t="shared" si="219"/>
        <v>0</v>
      </c>
      <c r="CA46" s="166"/>
      <c r="CB46" s="166"/>
      <c r="CC46" s="166">
        <f>ROUNDDOWN($E46*CF$16/$DA$12,0)</f>
        <v>5122622</v>
      </c>
      <c r="CD46" s="166">
        <f>CC46-CA46</f>
        <v>5122622</v>
      </c>
      <c r="CE46" s="166">
        <f>ROUNDDOWN($F46*CF$16/$DA$12,0)</f>
        <v>5572377</v>
      </c>
      <c r="CF46" s="166">
        <f t="shared" si="221"/>
        <v>5572377</v>
      </c>
      <c r="CG46" s="166"/>
      <c r="CH46" s="166"/>
      <c r="CI46" s="166">
        <f>ROUNDDOWN($E46*CL$16/$DA$12,0)</f>
        <v>4792131</v>
      </c>
      <c r="CJ46" s="166">
        <f>CI46-CG46</f>
        <v>4792131</v>
      </c>
      <c r="CK46" s="166">
        <f>ROUNDDOWN($F46*CL$16/$DA$12,0)</f>
        <v>5212868</v>
      </c>
      <c r="CL46" s="166">
        <f t="shared" si="223"/>
        <v>5212868</v>
      </c>
      <c r="CM46" s="166"/>
      <c r="CN46" s="166"/>
      <c r="CO46" s="166">
        <f>ROUNDDOWN($E46*CR$16/$DA$12,0)</f>
        <v>5122622</v>
      </c>
      <c r="CP46" s="166">
        <f>CO46-CM46</f>
        <v>5122622</v>
      </c>
      <c r="CQ46" s="166">
        <f>ROUNDDOWN($F46*CR$16/$DA$12,0)</f>
        <v>5572377</v>
      </c>
      <c r="CR46" s="166">
        <f t="shared" si="225"/>
        <v>5572377</v>
      </c>
      <c r="CS46" s="166"/>
      <c r="CT46" s="166"/>
      <c r="CU46" s="166">
        <f>ROUNDDOWN($E46*CX$16/$DA$12,0)</f>
        <v>4957377</v>
      </c>
      <c r="CV46" s="166">
        <f>CU46-CS46</f>
        <v>4957377</v>
      </c>
      <c r="CW46" s="166">
        <f>ROUNDDOWN($F46*CX$16/$DA$12,0)</f>
        <v>5392622</v>
      </c>
      <c r="CX46" s="166">
        <f t="shared" si="227"/>
        <v>5392622</v>
      </c>
      <c r="CY46" s="57">
        <f>+BU46+CA46+CG46+CM46+CS46</f>
        <v>5114592</v>
      </c>
      <c r="CZ46" s="57">
        <f t="shared" si="228"/>
        <v>5572377</v>
      </c>
      <c r="DA46" s="57">
        <f>+E46-CY46</f>
        <v>15045408</v>
      </c>
      <c r="DB46" s="175"/>
    </row>
    <row r="47" spans="2:108" x14ac:dyDescent="0.25">
      <c r="B47" s="232" t="s">
        <v>112</v>
      </c>
      <c r="C47" s="233"/>
      <c r="D47" s="52">
        <v>127148400</v>
      </c>
      <c r="E47" s="57">
        <v>77355508</v>
      </c>
      <c r="F47" s="56">
        <v>49792892</v>
      </c>
      <c r="G47" s="57">
        <v>1062285</v>
      </c>
      <c r="H47" s="57">
        <f>+K47</f>
        <v>12652292</v>
      </c>
      <c r="I47" s="166">
        <f>ROUNDDOWN($E47*L$16/$DA$12,0)</f>
        <v>19655907</v>
      </c>
      <c r="J47" s="166">
        <f t="shared" ref="J47" si="231">I47-G47</f>
        <v>18593622</v>
      </c>
      <c r="K47" s="166">
        <f>ROUNDDOWN($F47*L$16/$DA$12,0)</f>
        <v>12652292</v>
      </c>
      <c r="L47" s="166">
        <f t="shared" si="199"/>
        <v>0</v>
      </c>
      <c r="M47" s="57">
        <v>24531482</v>
      </c>
      <c r="N47" s="57">
        <v>17544586</v>
      </c>
      <c r="O47" s="166">
        <f>ROUNDDOWN($E47*R$16/$DA$12,0)</f>
        <v>17753723</v>
      </c>
      <c r="P47" s="166">
        <f t="shared" ref="P47" si="232">O47-M47</f>
        <v>-6777759</v>
      </c>
      <c r="Q47" s="166">
        <f>ROUNDDOWN($F47*R$16/$DA$12,0)</f>
        <v>11427876</v>
      </c>
      <c r="R47" s="166">
        <f t="shared" si="201"/>
        <v>-6116710</v>
      </c>
      <c r="S47" s="57">
        <v>27120372</v>
      </c>
      <c r="T47" s="57">
        <f>+W47</f>
        <v>12652292</v>
      </c>
      <c r="U47" s="166">
        <f>ROUNDDOWN($E47*X$16/$DA$12,0)</f>
        <v>19655907</v>
      </c>
      <c r="V47" s="166">
        <f t="shared" ref="V47" si="233">U47-S47</f>
        <v>-7464465</v>
      </c>
      <c r="W47" s="166">
        <f>ROUNDDOWN($F47*X$16/$DA$12,0)</f>
        <v>12652292</v>
      </c>
      <c r="X47" s="166">
        <f t="shared" si="203"/>
        <v>0</v>
      </c>
      <c r="Y47" s="280">
        <v>26112804</v>
      </c>
      <c r="Z47" s="57">
        <f>+AC47</f>
        <v>12244153</v>
      </c>
      <c r="AA47" s="166">
        <f>ROUNDDOWN($E47*AD$16/$DA$12,0)</f>
        <v>19021846</v>
      </c>
      <c r="AB47" s="166">
        <f t="shared" ref="AB47" si="234">AA47-Y47</f>
        <v>-7090958</v>
      </c>
      <c r="AC47" s="166">
        <f>ROUNDDOWN($F47*AD$16/$DA$12,0)</f>
        <v>12244153</v>
      </c>
      <c r="AD47" s="166">
        <f t="shared" si="205"/>
        <v>0</v>
      </c>
      <c r="AE47" s="57">
        <v>27162354</v>
      </c>
      <c r="AF47" s="57">
        <v>19424363</v>
      </c>
      <c r="AG47" s="166">
        <f>ROUNDDOWN($E47*AJ$16/$DA$12,0)</f>
        <v>19655907</v>
      </c>
      <c r="AH47" s="166">
        <f t="shared" ref="AH47" si="235">AG47-AE47</f>
        <v>-7506447</v>
      </c>
      <c r="AI47" s="166">
        <f>ROUNDDOWN($F47*AJ$16/$DA$12,0)</f>
        <v>12652292</v>
      </c>
      <c r="AJ47" s="166">
        <f t="shared" si="207"/>
        <v>-6772071</v>
      </c>
      <c r="AK47" s="90">
        <v>26266738</v>
      </c>
      <c r="AL47" s="57">
        <f t="shared" si="229"/>
        <v>12244153</v>
      </c>
      <c r="AM47" s="166">
        <f>ROUNDDOWN($E47*AP$16/$DA$12,0)</f>
        <v>19021846</v>
      </c>
      <c r="AN47" s="166">
        <f t="shared" ref="AN47" si="236">AM47-AK47</f>
        <v>-7244892</v>
      </c>
      <c r="AO47" s="166">
        <f>ROUNDDOWN($F47*AP$16/$DA$12,0)</f>
        <v>12244153</v>
      </c>
      <c r="AP47" s="166">
        <f t="shared" si="209"/>
        <v>0</v>
      </c>
      <c r="AQ47" s="57">
        <v>26938450</v>
      </c>
      <c r="AR47" s="57">
        <v>19424363</v>
      </c>
      <c r="AS47" s="166">
        <f>ROUNDDOWN($E47*AV$16/$DA$12,0)</f>
        <v>19655907</v>
      </c>
      <c r="AT47" s="166">
        <f t="shared" ref="AT47" si="237">AS47-AQ47</f>
        <v>-7282543</v>
      </c>
      <c r="AU47" s="166">
        <f>ROUNDDOWN($F47*AV$16/$DA$12,0)</f>
        <v>12652292</v>
      </c>
      <c r="AV47" s="166">
        <f t="shared" si="211"/>
        <v>-6772071</v>
      </c>
      <c r="AW47" s="57">
        <v>26616588</v>
      </c>
      <c r="AX47" s="57">
        <v>19424363</v>
      </c>
      <c r="AY47" s="166">
        <f>ROUNDDOWN($E47*BB$16/$DA$12,0)</f>
        <v>19655907</v>
      </c>
      <c r="AZ47" s="166">
        <f t="shared" ref="AZ47" si="238">AY47-AW47</f>
        <v>-6960681</v>
      </c>
      <c r="BA47" s="166">
        <f>ROUNDDOWN($F47*BB$16/$DA$12,0)</f>
        <v>12652292</v>
      </c>
      <c r="BB47" s="166">
        <f t="shared" si="213"/>
        <v>-6772071</v>
      </c>
      <c r="BC47" s="57"/>
      <c r="BD47" s="166">
        <v>18797771</v>
      </c>
      <c r="BE47" s="166">
        <f>ROUNDDOWN($E47*BH$16/$DA$12,0)</f>
        <v>19021846</v>
      </c>
      <c r="BF47" s="166">
        <f t="shared" ref="BF47" si="239">BE47-BC47</f>
        <v>19021846</v>
      </c>
      <c r="BG47" s="166">
        <f>ROUNDDOWN($F47*BH$16/$DA$12,0)</f>
        <v>12244153</v>
      </c>
      <c r="BH47" s="166">
        <f t="shared" si="215"/>
        <v>-6553618</v>
      </c>
      <c r="BI47" s="57">
        <v>21077980</v>
      </c>
      <c r="BJ47" s="166">
        <v>15891789</v>
      </c>
      <c r="BK47" s="166">
        <f>ROUNDDOWN($E47*BN$16/$DA$12,0)</f>
        <v>19655907</v>
      </c>
      <c r="BL47" s="166">
        <f t="shared" ref="BL47" si="240">BK47-BI47</f>
        <v>-1422073</v>
      </c>
      <c r="BM47" s="166">
        <f>ROUNDDOWN($F47*BN$16/$DA$12,0)</f>
        <v>12652292</v>
      </c>
      <c r="BN47" s="166">
        <f t="shared" si="217"/>
        <v>-3239497</v>
      </c>
      <c r="BO47" s="57">
        <v>20530500</v>
      </c>
      <c r="BP47" s="166">
        <v>15891789</v>
      </c>
      <c r="BQ47" s="166">
        <f t="shared" si="230"/>
        <v>19021846</v>
      </c>
      <c r="BR47" s="166">
        <f t="shared" ref="BR47" si="241">BQ47-BO47</f>
        <v>-1508654</v>
      </c>
      <c r="BS47" s="166">
        <f>ROUNDDOWN($F47*BT$16/$DA$12,0)</f>
        <v>12244153</v>
      </c>
      <c r="BT47" s="166">
        <f>BS47-BP47</f>
        <v>-3647636</v>
      </c>
      <c r="BU47" s="283">
        <v>18932733</v>
      </c>
      <c r="BV47" s="57">
        <v>12652292</v>
      </c>
      <c r="BW47" s="166">
        <f>ROUNDDOWN($E47*BZ$16/$DA$12,0)</f>
        <v>19655907</v>
      </c>
      <c r="BX47" s="166">
        <f>BW47-BU47</f>
        <v>723174</v>
      </c>
      <c r="BY47" s="166">
        <f>ROUNDDOWN($F47*BZ$16/$DA$12,0)</f>
        <v>12652292</v>
      </c>
      <c r="BZ47" s="166">
        <f t="shared" si="219"/>
        <v>0</v>
      </c>
      <c r="CA47" s="166"/>
      <c r="CB47" s="166"/>
      <c r="CC47" s="166">
        <f>ROUNDDOWN($E47*CF$16/$DA$12,0)</f>
        <v>19655907</v>
      </c>
      <c r="CD47" s="166">
        <f t="shared" ref="CD47" si="242">CC47-CA47</f>
        <v>19655907</v>
      </c>
      <c r="CE47" s="166">
        <f>ROUNDDOWN($F47*CF$16/$DA$12,0)</f>
        <v>12652292</v>
      </c>
      <c r="CF47" s="166">
        <f t="shared" si="221"/>
        <v>12652292</v>
      </c>
      <c r="CG47" s="166"/>
      <c r="CH47" s="166"/>
      <c r="CI47" s="166">
        <f>ROUNDDOWN($E47*CL$16/$DA$12,0)</f>
        <v>18387784</v>
      </c>
      <c r="CJ47" s="166">
        <f t="shared" ref="CJ47" si="243">CI47-CG47</f>
        <v>18387784</v>
      </c>
      <c r="CK47" s="166">
        <f>ROUNDDOWN($F47*CL$16/$DA$12,0)</f>
        <v>11836015</v>
      </c>
      <c r="CL47" s="166">
        <f t="shared" si="223"/>
        <v>11836015</v>
      </c>
      <c r="CM47" s="166"/>
      <c r="CN47" s="166"/>
      <c r="CO47" s="166">
        <f>ROUNDDOWN($E47*CR$16/$DA$12,0)</f>
        <v>19655907</v>
      </c>
      <c r="CP47" s="166">
        <f t="shared" ref="CP47" si="244">CO47-CM47</f>
        <v>19655907</v>
      </c>
      <c r="CQ47" s="166">
        <f>ROUNDDOWN($F47*CR$16/$DA$12,0)</f>
        <v>12652292</v>
      </c>
      <c r="CR47" s="166">
        <f t="shared" si="225"/>
        <v>12652292</v>
      </c>
      <c r="CS47" s="166"/>
      <c r="CT47" s="166"/>
      <c r="CU47" s="166">
        <f>ROUNDDOWN($E47*CX$16/$DA$12,0)</f>
        <v>19021846</v>
      </c>
      <c r="CV47" s="166">
        <f t="shared" ref="CV47" si="245">CU47-CS47</f>
        <v>19021846</v>
      </c>
      <c r="CW47" s="166">
        <f>ROUNDDOWN($F47*CX$16/$DA$12,0)</f>
        <v>12244153</v>
      </c>
      <c r="CX47" s="166">
        <f t="shared" si="227"/>
        <v>12244153</v>
      </c>
      <c r="CY47" s="57">
        <f t="shared" ref="CY47" si="246">+BU47+CA47+CG47+CM47+CS47</f>
        <v>18932733</v>
      </c>
      <c r="CZ47" s="57">
        <f t="shared" si="228"/>
        <v>12652292</v>
      </c>
      <c r="DA47" s="57">
        <f>+E47-CY47</f>
        <v>58422775</v>
      </c>
      <c r="DB47" s="175"/>
    </row>
    <row r="48" spans="2:108" s="180" customFormat="1" x14ac:dyDescent="0.25">
      <c r="B48" s="254" t="s">
        <v>82</v>
      </c>
      <c r="C48" s="254"/>
      <c r="D48" s="179">
        <f>SUM(D45:D47)</f>
        <v>300961800</v>
      </c>
      <c r="E48" s="67">
        <f>SUM(E45:E47)</f>
        <v>187238908</v>
      </c>
      <c r="F48" s="67">
        <f t="shared" ref="F48:BN48" si="247">SUM(F45:F47)</f>
        <v>113722892</v>
      </c>
      <c r="G48" s="179">
        <f t="shared" si="247"/>
        <v>1141846</v>
      </c>
      <c r="H48" s="179">
        <f t="shared" si="247"/>
        <v>28896800</v>
      </c>
      <c r="I48" s="179">
        <f t="shared" si="247"/>
        <v>47577097</v>
      </c>
      <c r="J48" s="179">
        <f t="shared" si="247"/>
        <v>46435251</v>
      </c>
      <c r="K48" s="179">
        <f t="shared" si="247"/>
        <v>28896800</v>
      </c>
      <c r="L48" s="179">
        <f t="shared" si="247"/>
        <v>0</v>
      </c>
      <c r="M48" s="179">
        <f>SUM(M45:M47)</f>
        <v>42817106</v>
      </c>
      <c r="N48" s="179">
        <f t="shared" ref="N48" si="248">SUM(N45:N47)</f>
        <v>31541411</v>
      </c>
      <c r="O48" s="179">
        <f t="shared" si="247"/>
        <v>42972863</v>
      </c>
      <c r="P48" s="179">
        <f t="shared" si="247"/>
        <v>155757</v>
      </c>
      <c r="Q48" s="179">
        <f t="shared" si="247"/>
        <v>26100334</v>
      </c>
      <c r="R48" s="179">
        <f t="shared" si="247"/>
        <v>-5441077</v>
      </c>
      <c r="S48" s="179">
        <f t="shared" si="247"/>
        <v>47344438</v>
      </c>
      <c r="T48" s="179">
        <f t="shared" si="247"/>
        <v>28896800</v>
      </c>
      <c r="U48" s="179">
        <f t="shared" si="247"/>
        <v>47577097</v>
      </c>
      <c r="V48" s="179">
        <f t="shared" si="247"/>
        <v>232659</v>
      </c>
      <c r="W48" s="179">
        <f t="shared" si="247"/>
        <v>28896800</v>
      </c>
      <c r="X48" s="179">
        <f t="shared" si="247"/>
        <v>0</v>
      </c>
      <c r="Y48" s="241">
        <f t="shared" si="247"/>
        <v>45209854</v>
      </c>
      <c r="Z48" s="179">
        <f t="shared" si="247"/>
        <v>27964643</v>
      </c>
      <c r="AA48" s="179">
        <f t="shared" si="247"/>
        <v>46042354</v>
      </c>
      <c r="AB48" s="179">
        <f t="shared" si="247"/>
        <v>832500</v>
      </c>
      <c r="AC48" s="179">
        <f t="shared" si="247"/>
        <v>27964643</v>
      </c>
      <c r="AD48" s="179">
        <f t="shared" si="247"/>
        <v>0</v>
      </c>
      <c r="AE48" s="179">
        <f t="shared" si="247"/>
        <v>47255151</v>
      </c>
      <c r="AF48" s="179">
        <f t="shared" si="247"/>
        <v>34920849</v>
      </c>
      <c r="AG48" s="179">
        <f t="shared" si="247"/>
        <v>47577097</v>
      </c>
      <c r="AH48" s="179">
        <f t="shared" si="247"/>
        <v>321946</v>
      </c>
      <c r="AI48" s="179">
        <f t="shared" si="247"/>
        <v>28896800</v>
      </c>
      <c r="AJ48" s="179">
        <f t="shared" si="247"/>
        <v>-6024049</v>
      </c>
      <c r="AK48" s="179">
        <f t="shared" si="247"/>
        <v>45817014</v>
      </c>
      <c r="AL48" s="179">
        <f t="shared" si="247"/>
        <v>27964643</v>
      </c>
      <c r="AM48" s="179">
        <f t="shared" si="247"/>
        <v>46042354</v>
      </c>
      <c r="AN48" s="179">
        <f t="shared" si="247"/>
        <v>225340</v>
      </c>
      <c r="AO48" s="179">
        <f t="shared" si="247"/>
        <v>27964643</v>
      </c>
      <c r="AP48" s="179">
        <f t="shared" si="247"/>
        <v>0</v>
      </c>
      <c r="AQ48" s="179">
        <f t="shared" ref="AQ48:AV48" si="249">SUM(AQ45:AQ47)</f>
        <v>47183248</v>
      </c>
      <c r="AR48" s="179">
        <f t="shared" si="249"/>
        <v>34920849</v>
      </c>
      <c r="AS48" s="179">
        <f t="shared" si="249"/>
        <v>47577097</v>
      </c>
      <c r="AT48" s="179">
        <f t="shared" si="249"/>
        <v>393849</v>
      </c>
      <c r="AU48" s="179">
        <f t="shared" si="249"/>
        <v>28896800</v>
      </c>
      <c r="AV48" s="179">
        <f t="shared" si="249"/>
        <v>-6024049</v>
      </c>
      <c r="AW48" s="179">
        <f>SUM(AW45:AW47)</f>
        <v>46861386</v>
      </c>
      <c r="AX48" s="179">
        <f t="shared" si="247"/>
        <v>34920849</v>
      </c>
      <c r="AY48" s="179">
        <f t="shared" si="247"/>
        <v>47577097</v>
      </c>
      <c r="AZ48" s="179">
        <f t="shared" si="247"/>
        <v>715711</v>
      </c>
      <c r="BA48" s="179">
        <f t="shared" si="247"/>
        <v>28896800</v>
      </c>
      <c r="BB48" s="179">
        <f t="shared" si="247"/>
        <v>-6024049</v>
      </c>
      <c r="BC48" s="179">
        <f>SUM(BC44:BC47)</f>
        <v>0</v>
      </c>
      <c r="BD48" s="179">
        <f>SUM(BD44:BD47)</f>
        <v>33794370</v>
      </c>
      <c r="BE48" s="179">
        <f t="shared" si="247"/>
        <v>46042354</v>
      </c>
      <c r="BF48" s="179">
        <f t="shared" si="247"/>
        <v>46042354</v>
      </c>
      <c r="BG48" s="179">
        <f t="shared" si="247"/>
        <v>27964643</v>
      </c>
      <c r="BH48" s="179">
        <f t="shared" si="247"/>
        <v>-5829727</v>
      </c>
      <c r="BI48" s="179">
        <f>SUM(BI45:BI47)</f>
        <v>36746836</v>
      </c>
      <c r="BJ48" s="179">
        <f t="shared" si="247"/>
        <v>28570037</v>
      </c>
      <c r="BK48" s="179">
        <f t="shared" si="247"/>
        <v>47577097</v>
      </c>
      <c r="BL48" s="179">
        <f>SUM(BL45:BL47)</f>
        <v>10830261</v>
      </c>
      <c r="BM48" s="179">
        <f t="shared" si="247"/>
        <v>28896800</v>
      </c>
      <c r="BN48" s="179">
        <f t="shared" si="247"/>
        <v>326763</v>
      </c>
      <c r="BO48" s="179">
        <f>SUM(BO45:BO47)</f>
        <v>35713500</v>
      </c>
      <c r="BP48" s="179">
        <f t="shared" ref="BP48" si="250">SUM(BP45:BP47)</f>
        <v>28570037</v>
      </c>
      <c r="BQ48" s="179">
        <f>SUM(BQ45:BQ47)</f>
        <v>46042354</v>
      </c>
      <c r="BR48" s="179">
        <f>SUM(BR45:BR47)</f>
        <v>10328854</v>
      </c>
      <c r="BS48" s="179">
        <f t="shared" ref="BS48:CZ48" si="251">SUM(BS45:BS47)</f>
        <v>27964643</v>
      </c>
      <c r="BT48" s="179">
        <f t="shared" si="251"/>
        <v>-605394</v>
      </c>
      <c r="BU48" s="179">
        <f>SUM(BU45:BU47)</f>
        <v>46815309</v>
      </c>
      <c r="BV48" s="179">
        <f t="shared" ref="BV48" si="252">SUM(BV45:BV47)</f>
        <v>28896800</v>
      </c>
      <c r="BW48" s="179">
        <f>SUM(BW45:BW47)</f>
        <v>47577097</v>
      </c>
      <c r="BX48" s="179">
        <f>SUM(BX45:BX47)</f>
        <v>761788</v>
      </c>
      <c r="BY48" s="179">
        <f>SUM(BY45:BY47)</f>
        <v>28896800</v>
      </c>
      <c r="BZ48" s="179">
        <f t="shared" si="251"/>
        <v>0</v>
      </c>
      <c r="CA48" s="179">
        <f>SUM(CA45:CA47)</f>
        <v>0</v>
      </c>
      <c r="CB48" s="179">
        <f t="shared" ref="CB48" si="253">SUM(CB45:CB47)</f>
        <v>0</v>
      </c>
      <c r="CC48" s="179">
        <f>SUM(CC45:CC47)</f>
        <v>47577097</v>
      </c>
      <c r="CD48" s="179">
        <f>SUM(CD45:CD47)</f>
        <v>47577097</v>
      </c>
      <c r="CE48" s="179">
        <f t="shared" ref="CE48:CF48" si="254">SUM(CE45:CE47)</f>
        <v>28896800</v>
      </c>
      <c r="CF48" s="179">
        <f t="shared" si="254"/>
        <v>28896800</v>
      </c>
      <c r="CG48" s="179">
        <f>SUM(CG45:CG47)</f>
        <v>0</v>
      </c>
      <c r="CH48" s="179">
        <f t="shared" ref="CH48" si="255">SUM(CH45:CH47)</f>
        <v>0</v>
      </c>
      <c r="CI48" s="179">
        <f>SUM(CI45:CI47)</f>
        <v>44507608</v>
      </c>
      <c r="CJ48" s="179">
        <f>SUM(CJ45:CJ47)</f>
        <v>44507608</v>
      </c>
      <c r="CK48" s="179">
        <f t="shared" ref="CK48:CL48" si="256">SUM(CK45:CK47)</f>
        <v>27032489</v>
      </c>
      <c r="CL48" s="179">
        <f t="shared" si="256"/>
        <v>27032489</v>
      </c>
      <c r="CM48" s="179">
        <f>SUM(CM45:CM47)</f>
        <v>0</v>
      </c>
      <c r="CN48" s="179">
        <f t="shared" ref="CN48" si="257">SUM(CN45:CN47)</f>
        <v>0</v>
      </c>
      <c r="CO48" s="179">
        <f>SUM(CO45:CO47)</f>
        <v>47577097</v>
      </c>
      <c r="CP48" s="179">
        <f>SUM(CP45:CP47)</f>
        <v>47577097</v>
      </c>
      <c r="CQ48" s="179">
        <f t="shared" ref="CQ48:CR48" si="258">SUM(CQ45:CQ47)</f>
        <v>28896800</v>
      </c>
      <c r="CR48" s="179">
        <f t="shared" si="258"/>
        <v>28896800</v>
      </c>
      <c r="CS48" s="179">
        <f>SUM(CS45:CS47)</f>
        <v>0</v>
      </c>
      <c r="CT48" s="179">
        <f t="shared" ref="CT48" si="259">SUM(CT45:CT47)</f>
        <v>0</v>
      </c>
      <c r="CU48" s="179">
        <f>SUM(CU45:CU47)</f>
        <v>46042354</v>
      </c>
      <c r="CV48" s="179">
        <f>SUM(CV45:CV47)</f>
        <v>46042354</v>
      </c>
      <c r="CW48" s="179">
        <f t="shared" ref="CW48:CX48" si="260">SUM(CW45:CW47)</f>
        <v>27964643</v>
      </c>
      <c r="CX48" s="179">
        <f t="shared" si="260"/>
        <v>27964643</v>
      </c>
      <c r="CY48" s="179">
        <f>SUM(CY45:CY47)</f>
        <v>46815309</v>
      </c>
      <c r="CZ48" s="179">
        <f t="shared" si="251"/>
        <v>28896800</v>
      </c>
      <c r="DA48" s="179">
        <f>SUM(DA45:DA47)</f>
        <v>140423599</v>
      </c>
      <c r="DB48" s="249"/>
    </row>
    <row r="49" spans="2:106" x14ac:dyDescent="0.25">
      <c r="B49" s="108" t="s">
        <v>83</v>
      </c>
      <c r="C49" s="95"/>
      <c r="D49" s="96"/>
      <c r="E49" s="88"/>
      <c r="F49" s="88"/>
      <c r="G49" s="89"/>
      <c r="H49" s="90"/>
      <c r="I49" s="90"/>
      <c r="J49" s="90"/>
      <c r="K49" s="90"/>
      <c r="L49" s="90"/>
      <c r="M49" s="89"/>
      <c r="N49" s="90"/>
      <c r="O49" s="90"/>
      <c r="P49" s="90"/>
      <c r="Q49" s="90"/>
      <c r="R49" s="90"/>
      <c r="S49" s="89"/>
      <c r="T49" s="90"/>
      <c r="U49" s="90"/>
      <c r="V49" s="90"/>
      <c r="W49" s="90"/>
      <c r="X49" s="90"/>
      <c r="Y49" s="243"/>
      <c r="Z49" s="90"/>
      <c r="AA49" s="90"/>
      <c r="AB49" s="90"/>
      <c r="AC49" s="90"/>
      <c r="AD49" s="90"/>
      <c r="AE49" s="243"/>
      <c r="AF49" s="90"/>
      <c r="AG49" s="90"/>
      <c r="AH49" s="90"/>
      <c r="AI49" s="90"/>
      <c r="AJ49" s="90"/>
      <c r="AK49" s="89"/>
      <c r="AL49" s="90"/>
      <c r="AM49" s="90"/>
      <c r="AN49" s="90"/>
      <c r="AO49" s="90"/>
      <c r="AP49" s="90"/>
      <c r="AQ49" s="89"/>
      <c r="AR49" s="90"/>
      <c r="AS49" s="90"/>
      <c r="AT49" s="90"/>
      <c r="AU49" s="90"/>
      <c r="AV49" s="90"/>
      <c r="AW49" s="89"/>
      <c r="AX49" s="90"/>
      <c r="AY49" s="90"/>
      <c r="AZ49" s="90"/>
      <c r="BA49" s="90"/>
      <c r="BB49" s="90"/>
      <c r="BC49" s="89"/>
      <c r="BD49" s="90"/>
      <c r="BE49" s="90"/>
      <c r="BF49" s="90"/>
      <c r="BG49" s="90"/>
      <c r="BH49" s="90"/>
      <c r="BI49" s="89"/>
      <c r="BJ49" s="90"/>
      <c r="BK49" s="90"/>
      <c r="BL49" s="90"/>
      <c r="BM49" s="90"/>
      <c r="BN49" s="90"/>
      <c r="BO49" s="89">
        <v>0</v>
      </c>
      <c r="BP49" s="90"/>
      <c r="BQ49" s="90"/>
      <c r="BR49" s="90"/>
      <c r="BS49" s="90"/>
      <c r="BT49" s="90"/>
      <c r="BU49" s="89">
        <v>0</v>
      </c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/>
      <c r="CY49" s="88"/>
      <c r="CZ49" s="88"/>
      <c r="DA49" s="88"/>
      <c r="DB49" s="175"/>
    </row>
    <row r="50" spans="2:106" ht="13.9" customHeight="1" x14ac:dyDescent="0.25">
      <c r="B50" s="177" t="s">
        <v>85</v>
      </c>
      <c r="C50" s="176">
        <v>2</v>
      </c>
      <c r="D50" s="52">
        <v>34410550</v>
      </c>
      <c r="E50" s="57">
        <f>+D50</f>
        <v>34410550</v>
      </c>
      <c r="F50" s="56">
        <v>0</v>
      </c>
      <c r="G50" s="55">
        <v>0</v>
      </c>
      <c r="H50" s="57">
        <f>+K50</f>
        <v>0</v>
      </c>
      <c r="I50" s="166">
        <f>ROUNDDOWN($E50*J$16/$DA$11,0)</f>
        <v>8602637</v>
      </c>
      <c r="J50" s="166">
        <f t="shared" ref="J50" si="261">I50-G50</f>
        <v>8602637</v>
      </c>
      <c r="K50" s="166">
        <f>ROUNDDOWN($F50*J$16/$DA$11,0)</f>
        <v>0</v>
      </c>
      <c r="L50" s="166">
        <f t="shared" ref="L50" si="262">K50-H50</f>
        <v>0</v>
      </c>
      <c r="M50" s="55"/>
      <c r="N50" s="57"/>
      <c r="O50" s="166">
        <f>ROUNDDOWN($E50*P$16/$DA$11,0)</f>
        <v>8602637</v>
      </c>
      <c r="P50" s="166">
        <f t="shared" ref="P50" si="263">O50-M50</f>
        <v>8602637</v>
      </c>
      <c r="Q50" s="166">
        <f>ROUNDDOWN($F50*P$16/$DA$11,0)</f>
        <v>0</v>
      </c>
      <c r="R50" s="166">
        <f t="shared" ref="R50" si="264">Q50-N50</f>
        <v>0</v>
      </c>
      <c r="S50" s="55"/>
      <c r="T50" s="57">
        <v>0</v>
      </c>
      <c r="U50" s="166">
        <f>ROUNDDOWN($E50*V$16/$DA$11,0)</f>
        <v>8602637</v>
      </c>
      <c r="V50" s="166">
        <f t="shared" ref="V50" si="265">U50-S50</f>
        <v>8602637</v>
      </c>
      <c r="W50" s="166">
        <f>ROUNDDOWN($F50*V$16/$DA$11,0)</f>
        <v>0</v>
      </c>
      <c r="X50" s="166">
        <f t="shared" ref="X50" si="266">W50-T50</f>
        <v>0</v>
      </c>
      <c r="Y50" s="242"/>
      <c r="Z50" s="166">
        <v>1210808</v>
      </c>
      <c r="AA50" s="166">
        <f>ROUNDDOWN($E50*AB$16/$DA$11,0)</f>
        <v>8602637</v>
      </c>
      <c r="AB50" s="166">
        <f t="shared" ref="AB50" si="267">AA50-Y50</f>
        <v>8602637</v>
      </c>
      <c r="AC50" s="166">
        <f>ROUNDDOWN($F50*AB$16/$DA$11,0)</f>
        <v>0</v>
      </c>
      <c r="AD50" s="166">
        <f t="shared" ref="AD50" si="268">AC50-Z50</f>
        <v>-1210808</v>
      </c>
      <c r="AE50" s="242">
        <v>18840946</v>
      </c>
      <c r="AF50" s="166">
        <f>+AI50</f>
        <v>0</v>
      </c>
      <c r="AG50" s="166">
        <f>+E50/2</f>
        <v>17205275</v>
      </c>
      <c r="AH50" s="245">
        <f t="shared" ref="AH50" si="269">AG50-AE50</f>
        <v>-1635671</v>
      </c>
      <c r="AI50" s="166">
        <f>+F50/2</f>
        <v>0</v>
      </c>
      <c r="AJ50" s="166">
        <f>AI50-AF50</f>
        <v>0</v>
      </c>
      <c r="AK50" s="55">
        <v>0</v>
      </c>
      <c r="AL50" s="57">
        <v>0</v>
      </c>
      <c r="AM50" s="166">
        <v>0</v>
      </c>
      <c r="AN50" s="166">
        <f t="shared" ref="AN50" si="270">AM50-AK50</f>
        <v>0</v>
      </c>
      <c r="AO50" s="166">
        <v>0</v>
      </c>
      <c r="AP50" s="166">
        <f t="shared" ref="AP50" si="271">AO50-AL50</f>
        <v>0</v>
      </c>
      <c r="AQ50" s="55"/>
      <c r="AR50" s="57"/>
      <c r="AS50" s="166">
        <f>ROUNDDOWN($E50*AT$16/$DA$11,0)</f>
        <v>8602637</v>
      </c>
      <c r="AT50" s="166">
        <f t="shared" ref="AT50" si="272">AS50-AQ50</f>
        <v>8602637</v>
      </c>
      <c r="AU50" s="166">
        <f>ROUNDDOWN($F50*AT$16/$DA$11,0)</f>
        <v>0</v>
      </c>
      <c r="AV50" s="166">
        <f t="shared" ref="AV50" si="273">AU50-AR50</f>
        <v>0</v>
      </c>
      <c r="AW50" s="55"/>
      <c r="AX50" s="57"/>
      <c r="AY50" s="166">
        <f>ROUNDDOWN($E50*AZ$16/$DA$11,0)</f>
        <v>8602637</v>
      </c>
      <c r="AZ50" s="166">
        <f t="shared" ref="AZ50" si="274">AY50-AW50</f>
        <v>8602637</v>
      </c>
      <c r="BA50" s="166">
        <f>ROUNDDOWN($F50*AZ$16/$DA$11,0)</f>
        <v>0</v>
      </c>
      <c r="BB50" s="166">
        <f t="shared" ref="BB50" si="275">BA50-AX50</f>
        <v>0</v>
      </c>
      <c r="BC50" s="52">
        <v>0</v>
      </c>
      <c r="BD50" s="57">
        <v>0</v>
      </c>
      <c r="BE50" s="56">
        <v>0</v>
      </c>
      <c r="BF50" s="55">
        <v>0</v>
      </c>
      <c r="BG50" s="57">
        <f>+BJ50</f>
        <v>0</v>
      </c>
      <c r="BH50" s="166">
        <f>ROUNDDOWN($E50*BI$16/$DA$11,0)</f>
        <v>12961307166</v>
      </c>
      <c r="BI50" s="166"/>
      <c r="BJ50" s="166">
        <f>ROUNDDOWN($F50*BI$16/$DA$11,0)</f>
        <v>0</v>
      </c>
      <c r="BK50" s="166">
        <f t="shared" ref="BK50" si="276">BJ50-BG50</f>
        <v>0</v>
      </c>
      <c r="BL50" s="55"/>
      <c r="BM50" s="57"/>
      <c r="BN50" s="166">
        <v>0</v>
      </c>
      <c r="BO50" s="89">
        <v>25068100</v>
      </c>
      <c r="BP50" s="166">
        <f>ROUNDDOWN($F50*BO$16/$DA$11,0)</f>
        <v>0</v>
      </c>
      <c r="BQ50" s="166">
        <v>25068100</v>
      </c>
      <c r="BR50" s="166">
        <f t="shared" ref="BR50" si="277">BQ50-BO50</f>
        <v>0</v>
      </c>
      <c r="BS50" s="57">
        <v>0</v>
      </c>
      <c r="BT50" s="166">
        <f t="shared" ref="BT50" si="278">BS50-BP50</f>
        <v>0</v>
      </c>
      <c r="BU50" s="166">
        <f t="shared" ref="BU50" si="279">BT50-BR50</f>
        <v>0</v>
      </c>
      <c r="BV50" s="166">
        <f>ROUNDDOWN($F50*BU$16/$DA$11,0)</f>
        <v>0</v>
      </c>
      <c r="BW50" s="166">
        <f t="shared" ref="BW50" si="280">BV50-BS50</f>
        <v>0</v>
      </c>
      <c r="BX50" s="242"/>
      <c r="BY50" s="166"/>
      <c r="BZ50" s="166"/>
      <c r="CA50" s="166"/>
      <c r="CB50" s="166"/>
      <c r="CC50" s="166"/>
      <c r="CD50" s="242"/>
      <c r="CE50" s="166"/>
      <c r="CF50" s="166"/>
      <c r="CG50" s="166"/>
      <c r="CH50" s="166"/>
      <c r="CI50" s="166"/>
      <c r="CJ50" s="242"/>
      <c r="CK50" s="166"/>
      <c r="CL50" s="166"/>
      <c r="CM50" s="166"/>
      <c r="CN50" s="166"/>
      <c r="CO50" s="166"/>
      <c r="CP50" s="242"/>
      <c r="CQ50" s="166"/>
      <c r="CR50" s="166"/>
      <c r="CS50" s="166"/>
      <c r="CT50" s="166"/>
      <c r="CU50" s="166"/>
      <c r="CV50" s="242"/>
      <c r="CW50" s="166"/>
      <c r="CX50" s="166">
        <f>ROUNDDOWN($E50*DW$16/$DA$11,0)</f>
        <v>0</v>
      </c>
      <c r="CY50" s="53">
        <f>+BU50+CA50+CG50+CM50+CS50</f>
        <v>0</v>
      </c>
      <c r="CZ50" s="53">
        <f t="shared" ref="CZ50" si="281">+BV50+CB50+CH50+CN50+CT50</f>
        <v>0</v>
      </c>
      <c r="DA50" s="53">
        <f>+E50-CY50</f>
        <v>34410550</v>
      </c>
      <c r="DB50" s="175"/>
    </row>
    <row r="51" spans="2:106" x14ac:dyDescent="0.25">
      <c r="B51" s="177"/>
      <c r="C51" s="176"/>
      <c r="D51" s="52"/>
      <c r="E51" s="57"/>
      <c r="F51" s="56"/>
      <c r="G51" s="55"/>
      <c r="H51" s="57"/>
      <c r="I51" s="57"/>
      <c r="J51" s="166"/>
      <c r="K51" s="166"/>
      <c r="L51" s="166"/>
      <c r="M51" s="55"/>
      <c r="N51" s="57"/>
      <c r="O51" s="57"/>
      <c r="P51" s="166"/>
      <c r="Q51" s="166"/>
      <c r="R51" s="166"/>
      <c r="S51" s="55"/>
      <c r="T51" s="57"/>
      <c r="U51" s="57"/>
      <c r="V51" s="166"/>
      <c r="W51" s="166"/>
      <c r="X51" s="166"/>
      <c r="Y51" s="242"/>
      <c r="Z51" s="57"/>
      <c r="AA51" s="57"/>
      <c r="AB51" s="166"/>
      <c r="AC51" s="166"/>
      <c r="AD51" s="166"/>
      <c r="AE51" s="242"/>
      <c r="AF51" s="57"/>
      <c r="AG51" s="57"/>
      <c r="AH51" s="166"/>
      <c r="AI51" s="166"/>
      <c r="AJ51" s="166"/>
      <c r="AK51" s="55"/>
      <c r="AL51" s="57"/>
      <c r="AM51" s="57"/>
      <c r="AN51" s="166"/>
      <c r="AO51" s="166"/>
      <c r="AP51" s="166"/>
      <c r="AQ51" s="55"/>
      <c r="AR51" s="57"/>
      <c r="AS51" s="166"/>
      <c r="AT51" s="166"/>
      <c r="AU51" s="166"/>
      <c r="AV51" s="166"/>
      <c r="AW51" s="55"/>
      <c r="AX51" s="57"/>
      <c r="AY51" s="166"/>
      <c r="AZ51" s="166"/>
      <c r="BA51" s="166"/>
      <c r="BB51" s="166"/>
      <c r="BC51" s="55"/>
      <c r="BD51" s="166"/>
      <c r="BE51" s="166"/>
      <c r="BF51" s="166"/>
      <c r="BG51" s="166"/>
      <c r="BH51" s="166"/>
      <c r="BI51" s="55"/>
      <c r="BJ51" s="57"/>
      <c r="BK51" s="166"/>
      <c r="BL51" s="166"/>
      <c r="BM51" s="166"/>
      <c r="BN51" s="166"/>
      <c r="BO51" s="55">
        <v>0</v>
      </c>
      <c r="BP51" s="57"/>
      <c r="BQ51" s="166"/>
      <c r="BR51" s="166"/>
      <c r="BS51" s="166"/>
      <c r="BT51" s="166"/>
      <c r="BU51" s="55">
        <v>0</v>
      </c>
      <c r="BV51" s="57"/>
      <c r="BW51" s="57"/>
      <c r="BX51" s="166"/>
      <c r="BY51" s="166"/>
      <c r="BZ51" s="166"/>
      <c r="CA51" s="166"/>
      <c r="CB51" s="166"/>
      <c r="CC51" s="57"/>
      <c r="CD51" s="166"/>
      <c r="CE51" s="166"/>
      <c r="CF51" s="166"/>
      <c r="CG51" s="166"/>
      <c r="CH51" s="166"/>
      <c r="CI51" s="57"/>
      <c r="CJ51" s="166"/>
      <c r="CK51" s="166"/>
      <c r="CL51" s="166"/>
      <c r="CM51" s="166"/>
      <c r="CN51" s="166"/>
      <c r="CO51" s="57"/>
      <c r="CP51" s="166"/>
      <c r="CQ51" s="166"/>
      <c r="CR51" s="166"/>
      <c r="CS51" s="166"/>
      <c r="CT51" s="166"/>
      <c r="CU51" s="57"/>
      <c r="CV51" s="166"/>
      <c r="CW51" s="166"/>
      <c r="CX51" s="166"/>
      <c r="CY51" s="53"/>
      <c r="CZ51" s="53"/>
      <c r="DA51" s="53"/>
    </row>
    <row r="52" spans="2:106" s="180" customFormat="1" x14ac:dyDescent="0.25">
      <c r="B52" s="425" t="s">
        <v>87</v>
      </c>
      <c r="C52" s="425"/>
      <c r="D52" s="250">
        <f t="shared" ref="D52:AI52" si="282">SUM(D50:D51)</f>
        <v>34410550</v>
      </c>
      <c r="E52" s="67">
        <f t="shared" si="282"/>
        <v>34410550</v>
      </c>
      <c r="F52" s="67">
        <f t="shared" si="282"/>
        <v>0</v>
      </c>
      <c r="G52" s="179">
        <f t="shared" si="282"/>
        <v>0</v>
      </c>
      <c r="H52" s="179">
        <f t="shared" si="282"/>
        <v>0</v>
      </c>
      <c r="I52" s="179">
        <f t="shared" si="282"/>
        <v>8602637</v>
      </c>
      <c r="J52" s="179">
        <f t="shared" si="282"/>
        <v>8602637</v>
      </c>
      <c r="K52" s="179">
        <f t="shared" si="282"/>
        <v>0</v>
      </c>
      <c r="L52" s="179">
        <f t="shared" si="282"/>
        <v>0</v>
      </c>
      <c r="M52" s="179">
        <f t="shared" si="282"/>
        <v>0</v>
      </c>
      <c r="N52" s="179">
        <f t="shared" si="282"/>
        <v>0</v>
      </c>
      <c r="O52" s="179">
        <f t="shared" si="282"/>
        <v>8602637</v>
      </c>
      <c r="P52" s="179">
        <f t="shared" si="282"/>
        <v>8602637</v>
      </c>
      <c r="Q52" s="179">
        <f t="shared" si="282"/>
        <v>0</v>
      </c>
      <c r="R52" s="179">
        <f t="shared" si="282"/>
        <v>0</v>
      </c>
      <c r="S52" s="179">
        <f t="shared" si="282"/>
        <v>0</v>
      </c>
      <c r="T52" s="179">
        <f t="shared" si="282"/>
        <v>0</v>
      </c>
      <c r="U52" s="179">
        <f t="shared" si="282"/>
        <v>8602637</v>
      </c>
      <c r="V52" s="179">
        <f t="shared" si="282"/>
        <v>8602637</v>
      </c>
      <c r="W52" s="179">
        <f t="shared" si="282"/>
        <v>0</v>
      </c>
      <c r="X52" s="179">
        <f t="shared" si="282"/>
        <v>0</v>
      </c>
      <c r="Y52" s="241">
        <f t="shared" si="282"/>
        <v>0</v>
      </c>
      <c r="Z52" s="179">
        <f t="shared" si="282"/>
        <v>1210808</v>
      </c>
      <c r="AA52" s="179">
        <f t="shared" si="282"/>
        <v>8602637</v>
      </c>
      <c r="AB52" s="179">
        <f t="shared" si="282"/>
        <v>8602637</v>
      </c>
      <c r="AC52" s="179">
        <f t="shared" si="282"/>
        <v>0</v>
      </c>
      <c r="AD52" s="179">
        <f t="shared" si="282"/>
        <v>-1210808</v>
      </c>
      <c r="AE52" s="241">
        <f t="shared" si="282"/>
        <v>18840946</v>
      </c>
      <c r="AF52" s="179">
        <f t="shared" si="282"/>
        <v>0</v>
      </c>
      <c r="AG52" s="179">
        <f t="shared" si="282"/>
        <v>17205275</v>
      </c>
      <c r="AH52" s="179">
        <f t="shared" si="282"/>
        <v>-1635671</v>
      </c>
      <c r="AI52" s="179">
        <f t="shared" si="282"/>
        <v>0</v>
      </c>
      <c r="AJ52" s="179">
        <f t="shared" ref="AJ52:BN52" si="283">SUM(AJ50:AJ51)</f>
        <v>0</v>
      </c>
      <c r="AK52" s="179">
        <f t="shared" si="283"/>
        <v>0</v>
      </c>
      <c r="AL52" s="179">
        <f t="shared" si="283"/>
        <v>0</v>
      </c>
      <c r="AM52" s="179">
        <f t="shared" si="283"/>
        <v>0</v>
      </c>
      <c r="AN52" s="179">
        <f t="shared" si="283"/>
        <v>0</v>
      </c>
      <c r="AO52" s="179">
        <f t="shared" si="283"/>
        <v>0</v>
      </c>
      <c r="AP52" s="179">
        <f t="shared" si="283"/>
        <v>0</v>
      </c>
      <c r="AQ52" s="179">
        <f t="shared" ref="AQ52:AV52" si="284">SUM(AQ50:AQ51)</f>
        <v>0</v>
      </c>
      <c r="AR52" s="179">
        <f t="shared" si="284"/>
        <v>0</v>
      </c>
      <c r="AS52" s="179">
        <f t="shared" si="284"/>
        <v>8602637</v>
      </c>
      <c r="AT52" s="179">
        <f t="shared" si="284"/>
        <v>8602637</v>
      </c>
      <c r="AU52" s="179">
        <f t="shared" si="284"/>
        <v>0</v>
      </c>
      <c r="AV52" s="179">
        <f t="shared" si="284"/>
        <v>0</v>
      </c>
      <c r="AW52" s="179">
        <f t="shared" si="283"/>
        <v>0</v>
      </c>
      <c r="AX52" s="179">
        <f t="shared" si="283"/>
        <v>0</v>
      </c>
      <c r="AY52" s="179">
        <f t="shared" si="283"/>
        <v>8602637</v>
      </c>
      <c r="AZ52" s="179">
        <f t="shared" si="283"/>
        <v>8602637</v>
      </c>
      <c r="BA52" s="179">
        <f t="shared" si="283"/>
        <v>0</v>
      </c>
      <c r="BB52" s="179">
        <f t="shared" si="283"/>
        <v>0</v>
      </c>
      <c r="BC52" s="179">
        <f>SUM(BC49:BC51)</f>
        <v>0</v>
      </c>
      <c r="BD52" s="179">
        <f>SUM(BD49:BD51)</f>
        <v>0</v>
      </c>
      <c r="BE52" s="179">
        <f t="shared" si="283"/>
        <v>0</v>
      </c>
      <c r="BF52" s="179">
        <f t="shared" si="283"/>
        <v>0</v>
      </c>
      <c r="BG52" s="179">
        <f t="shared" si="283"/>
        <v>0</v>
      </c>
      <c r="BH52" s="179">
        <f t="shared" si="283"/>
        <v>12961307166</v>
      </c>
      <c r="BI52" s="179">
        <f t="shared" si="283"/>
        <v>0</v>
      </c>
      <c r="BJ52" s="179">
        <f t="shared" si="283"/>
        <v>0</v>
      </c>
      <c r="BK52" s="179">
        <f t="shared" si="283"/>
        <v>0</v>
      </c>
      <c r="BL52" s="179">
        <f t="shared" si="283"/>
        <v>0</v>
      </c>
      <c r="BM52" s="179">
        <f t="shared" si="283"/>
        <v>0</v>
      </c>
      <c r="BN52" s="179">
        <f t="shared" si="283"/>
        <v>0</v>
      </c>
      <c r="BO52" s="179">
        <f>SUM(BO50:BO51)</f>
        <v>25068100</v>
      </c>
      <c r="BP52" s="179">
        <f t="shared" ref="BP52" si="285">SUM(BP50:BP51)</f>
        <v>0</v>
      </c>
      <c r="BQ52" s="179">
        <f t="shared" ref="BQ52:DA52" si="286">SUM(BQ50:BQ51)</f>
        <v>25068100</v>
      </c>
      <c r="BR52" s="179">
        <f>SUM(BR50:BR51)</f>
        <v>0</v>
      </c>
      <c r="BS52" s="179">
        <f t="shared" si="286"/>
        <v>0</v>
      </c>
      <c r="BT52" s="179">
        <f t="shared" si="286"/>
        <v>0</v>
      </c>
      <c r="BU52" s="179">
        <f>SUM(BU50:BU51)</f>
        <v>0</v>
      </c>
      <c r="BV52" s="179">
        <f t="shared" ref="BV52" si="287">SUM(BV50:BV51)</f>
        <v>0</v>
      </c>
      <c r="BW52" s="179">
        <f t="shared" si="286"/>
        <v>0</v>
      </c>
      <c r="BX52" s="179">
        <f>SUM(BX50:BX51)</f>
        <v>0</v>
      </c>
      <c r="BY52" s="179">
        <f t="shared" si="286"/>
        <v>0</v>
      </c>
      <c r="BZ52" s="179">
        <f t="shared" si="286"/>
        <v>0</v>
      </c>
      <c r="CA52" s="179">
        <f>SUM(CA50:CA51)</f>
        <v>0</v>
      </c>
      <c r="CB52" s="179">
        <f t="shared" ref="CB52:CC52" si="288">SUM(CB50:CB51)</f>
        <v>0</v>
      </c>
      <c r="CC52" s="179">
        <f t="shared" si="288"/>
        <v>0</v>
      </c>
      <c r="CD52" s="179">
        <f>SUM(CD50:CD51)</f>
        <v>0</v>
      </c>
      <c r="CE52" s="179">
        <f t="shared" ref="CE52:CF52" si="289">SUM(CE50:CE51)</f>
        <v>0</v>
      </c>
      <c r="CF52" s="179">
        <f t="shared" si="289"/>
        <v>0</v>
      </c>
      <c r="CG52" s="179">
        <f>SUM(CG50:CG51)</f>
        <v>0</v>
      </c>
      <c r="CH52" s="179">
        <f t="shared" ref="CH52:CI52" si="290">SUM(CH50:CH51)</f>
        <v>0</v>
      </c>
      <c r="CI52" s="179">
        <f t="shared" si="290"/>
        <v>0</v>
      </c>
      <c r="CJ52" s="179">
        <f>SUM(CJ50:CJ51)</f>
        <v>0</v>
      </c>
      <c r="CK52" s="179">
        <f t="shared" ref="CK52:CL52" si="291">SUM(CK50:CK51)</f>
        <v>0</v>
      </c>
      <c r="CL52" s="179">
        <f t="shared" si="291"/>
        <v>0</v>
      </c>
      <c r="CM52" s="179">
        <f>SUM(CM50:CM51)</f>
        <v>0</v>
      </c>
      <c r="CN52" s="179">
        <f t="shared" ref="CN52:CO52" si="292">SUM(CN50:CN51)</f>
        <v>0</v>
      </c>
      <c r="CO52" s="179">
        <f t="shared" si="292"/>
        <v>0</v>
      </c>
      <c r="CP52" s="179">
        <f>SUM(CP50:CP51)</f>
        <v>0</v>
      </c>
      <c r="CQ52" s="179">
        <f t="shared" ref="CQ52:CR52" si="293">SUM(CQ50:CQ51)</f>
        <v>0</v>
      </c>
      <c r="CR52" s="179">
        <f t="shared" si="293"/>
        <v>0</v>
      </c>
      <c r="CS52" s="179">
        <f>SUM(CS50:CS51)</f>
        <v>0</v>
      </c>
      <c r="CT52" s="179">
        <f t="shared" ref="CT52:CU52" si="294">SUM(CT50:CT51)</f>
        <v>0</v>
      </c>
      <c r="CU52" s="179">
        <f t="shared" si="294"/>
        <v>0</v>
      </c>
      <c r="CV52" s="179">
        <f>SUM(CV50:CV51)</f>
        <v>0</v>
      </c>
      <c r="CW52" s="179">
        <f t="shared" ref="CW52:CX52" si="295">SUM(CW50:CW51)</f>
        <v>0</v>
      </c>
      <c r="CX52" s="179">
        <f t="shared" si="295"/>
        <v>0</v>
      </c>
      <c r="CY52" s="179">
        <f>SUM(CY50:CY51)</f>
        <v>0</v>
      </c>
      <c r="CZ52" s="179">
        <f t="shared" si="286"/>
        <v>0</v>
      </c>
      <c r="DA52" s="179">
        <f t="shared" si="286"/>
        <v>34410550</v>
      </c>
      <c r="DB52" s="249"/>
    </row>
    <row r="53" spans="2:106" ht="27" customHeight="1" x14ac:dyDescent="0.25">
      <c r="B53" s="101" t="s">
        <v>88</v>
      </c>
      <c r="C53" s="102"/>
      <c r="D53" s="103"/>
      <c r="E53" s="104"/>
      <c r="F53" s="105"/>
      <c r="G53" s="55"/>
      <c r="H53" s="57"/>
      <c r="I53" s="105">
        <v>0</v>
      </c>
      <c r="J53" s="105">
        <v>0</v>
      </c>
      <c r="K53" s="105">
        <v>0</v>
      </c>
      <c r="L53" s="105">
        <v>0</v>
      </c>
      <c r="M53" s="55"/>
      <c r="N53" s="57"/>
      <c r="O53" s="105">
        <v>0</v>
      </c>
      <c r="P53" s="105">
        <v>0</v>
      </c>
      <c r="Q53" s="105">
        <v>0</v>
      </c>
      <c r="R53" s="105">
        <v>0</v>
      </c>
      <c r="S53" s="55"/>
      <c r="T53" s="57"/>
      <c r="U53" s="105">
        <v>0</v>
      </c>
      <c r="V53" s="105">
        <v>0</v>
      </c>
      <c r="W53" s="105">
        <v>0</v>
      </c>
      <c r="X53" s="105">
        <v>0</v>
      </c>
      <c r="Y53" s="242"/>
      <c r="Z53" s="57"/>
      <c r="AA53" s="105">
        <v>0</v>
      </c>
      <c r="AB53" s="105">
        <v>0</v>
      </c>
      <c r="AC53" s="105">
        <v>0</v>
      </c>
      <c r="AD53" s="105">
        <v>0</v>
      </c>
      <c r="AE53" s="242"/>
      <c r="AF53" s="57"/>
      <c r="AG53" s="105">
        <v>0</v>
      </c>
      <c r="AH53" s="105">
        <v>0</v>
      </c>
      <c r="AI53" s="105">
        <v>0</v>
      </c>
      <c r="AJ53" s="105">
        <v>0</v>
      </c>
      <c r="AK53" s="55"/>
      <c r="AL53" s="57">
        <v>0</v>
      </c>
      <c r="AM53" s="105">
        <v>0</v>
      </c>
      <c r="AN53" s="105">
        <v>0</v>
      </c>
      <c r="AO53" s="105">
        <v>0</v>
      </c>
      <c r="AP53" s="105">
        <v>0</v>
      </c>
      <c r="AQ53" s="55"/>
      <c r="AR53" s="57"/>
      <c r="AS53" s="105">
        <v>0</v>
      </c>
      <c r="AT53" s="105">
        <v>0</v>
      </c>
      <c r="AU53" s="105">
        <v>0</v>
      </c>
      <c r="AV53" s="105">
        <v>0</v>
      </c>
      <c r="AW53" s="55"/>
      <c r="AX53" s="57"/>
      <c r="AY53" s="105">
        <v>0</v>
      </c>
      <c r="AZ53" s="105">
        <v>0</v>
      </c>
      <c r="BA53" s="105">
        <v>0</v>
      </c>
      <c r="BB53" s="105">
        <v>0</v>
      </c>
      <c r="BC53" s="55">
        <v>0</v>
      </c>
      <c r="BD53" s="105">
        <v>0</v>
      </c>
      <c r="BE53" s="105">
        <v>0</v>
      </c>
      <c r="BF53" s="105">
        <v>0</v>
      </c>
      <c r="BG53" s="105">
        <v>0</v>
      </c>
      <c r="BH53" s="105">
        <v>0</v>
      </c>
      <c r="BI53" s="55"/>
      <c r="BJ53" s="57"/>
      <c r="BK53" s="105">
        <v>0</v>
      </c>
      <c r="BL53" s="105">
        <v>0</v>
      </c>
      <c r="BM53" s="105">
        <v>0</v>
      </c>
      <c r="BN53" s="105">
        <v>0</v>
      </c>
      <c r="BO53" s="55"/>
      <c r="BP53" s="57"/>
      <c r="BQ53" s="57">
        <v>0</v>
      </c>
      <c r="BR53" s="57">
        <v>0</v>
      </c>
      <c r="BS53" s="57">
        <v>0</v>
      </c>
      <c r="BT53" s="105">
        <v>0</v>
      </c>
      <c r="BU53" s="99">
        <v>0</v>
      </c>
      <c r="BV53" s="57"/>
      <c r="BW53" s="105">
        <v>0</v>
      </c>
      <c r="BX53" s="105">
        <v>0</v>
      </c>
      <c r="BY53" s="105">
        <v>0</v>
      </c>
      <c r="BZ53" s="105">
        <v>0</v>
      </c>
      <c r="CA53" s="105"/>
      <c r="CB53" s="105"/>
      <c r="CC53" s="105">
        <v>0</v>
      </c>
      <c r="CD53" s="105">
        <v>0</v>
      </c>
      <c r="CE53" s="105">
        <v>0</v>
      </c>
      <c r="CF53" s="105">
        <v>0</v>
      </c>
      <c r="CG53" s="105"/>
      <c r="CH53" s="105"/>
      <c r="CI53" s="105">
        <v>0</v>
      </c>
      <c r="CJ53" s="105">
        <v>0</v>
      </c>
      <c r="CK53" s="105">
        <v>0</v>
      </c>
      <c r="CL53" s="105">
        <v>0</v>
      </c>
      <c r="CM53" s="105"/>
      <c r="CN53" s="105"/>
      <c r="CO53" s="105">
        <v>0</v>
      </c>
      <c r="CP53" s="105">
        <v>0</v>
      </c>
      <c r="CQ53" s="105">
        <v>0</v>
      </c>
      <c r="CR53" s="105">
        <v>0</v>
      </c>
      <c r="CS53" s="105"/>
      <c r="CT53" s="105"/>
      <c r="CU53" s="105">
        <v>0</v>
      </c>
      <c r="CV53" s="105">
        <v>0</v>
      </c>
      <c r="CW53" s="105">
        <v>0</v>
      </c>
      <c r="CX53" s="105">
        <v>0</v>
      </c>
      <c r="CY53" s="53">
        <f t="shared" ref="CY53:CY55" si="296">+BU53+CA53+CG53+CM53+CS53</f>
        <v>0</v>
      </c>
      <c r="CZ53" s="53">
        <f t="shared" ref="CZ53:CZ56" si="297">+BV53+CB53+CH53+CN53+CT53</f>
        <v>0</v>
      </c>
      <c r="DA53" s="53">
        <f>+E53-CY53</f>
        <v>0</v>
      </c>
    </row>
    <row r="54" spans="2:106" x14ac:dyDescent="0.25">
      <c r="B54" s="335" t="s">
        <v>89</v>
      </c>
      <c r="C54" s="336"/>
      <c r="D54" s="337"/>
      <c r="E54" s="107"/>
      <c r="F54" s="107"/>
      <c r="G54" s="55"/>
      <c r="H54" s="57"/>
      <c r="I54" s="105">
        <v>0</v>
      </c>
      <c r="J54" s="105">
        <v>0</v>
      </c>
      <c r="K54" s="105">
        <v>0</v>
      </c>
      <c r="L54" s="105">
        <v>0</v>
      </c>
      <c r="M54" s="55"/>
      <c r="N54" s="57"/>
      <c r="O54" s="105">
        <v>0</v>
      </c>
      <c r="P54" s="105">
        <v>0</v>
      </c>
      <c r="Q54" s="105">
        <v>0</v>
      </c>
      <c r="R54" s="105">
        <v>0</v>
      </c>
      <c r="S54" s="55"/>
      <c r="T54" s="57"/>
      <c r="U54" s="105">
        <v>0</v>
      </c>
      <c r="V54" s="105">
        <v>0</v>
      </c>
      <c r="W54" s="105">
        <v>0</v>
      </c>
      <c r="X54" s="105">
        <v>0</v>
      </c>
      <c r="Y54" s="242"/>
      <c r="Z54" s="57"/>
      <c r="AA54" s="105">
        <v>0</v>
      </c>
      <c r="AB54" s="105">
        <v>0</v>
      </c>
      <c r="AC54" s="105">
        <v>0</v>
      </c>
      <c r="AD54" s="105">
        <v>0</v>
      </c>
      <c r="AE54" s="242"/>
      <c r="AF54" s="57"/>
      <c r="AG54" s="105">
        <v>0</v>
      </c>
      <c r="AH54" s="105">
        <v>0</v>
      </c>
      <c r="AI54" s="105">
        <v>0</v>
      </c>
      <c r="AJ54" s="105">
        <v>0</v>
      </c>
      <c r="AK54" s="55"/>
      <c r="AL54" s="57">
        <v>0</v>
      </c>
      <c r="AM54" s="105">
        <v>0</v>
      </c>
      <c r="AN54" s="105">
        <v>0</v>
      </c>
      <c r="AO54" s="105">
        <v>0</v>
      </c>
      <c r="AP54" s="105">
        <v>0</v>
      </c>
      <c r="AQ54" s="55"/>
      <c r="AR54" s="57"/>
      <c r="AS54" s="105">
        <v>0</v>
      </c>
      <c r="AT54" s="105">
        <v>0</v>
      </c>
      <c r="AU54" s="105">
        <v>0</v>
      </c>
      <c r="AV54" s="105">
        <v>0</v>
      </c>
      <c r="AW54" s="55"/>
      <c r="AX54" s="57"/>
      <c r="AY54" s="105">
        <v>0</v>
      </c>
      <c r="AZ54" s="105">
        <v>0</v>
      </c>
      <c r="BA54" s="105">
        <v>0</v>
      </c>
      <c r="BB54" s="105">
        <v>0</v>
      </c>
      <c r="BC54" s="55">
        <v>0</v>
      </c>
      <c r="BD54" s="105">
        <v>0</v>
      </c>
      <c r="BE54" s="105">
        <v>0</v>
      </c>
      <c r="BF54" s="105">
        <v>0</v>
      </c>
      <c r="BG54" s="105">
        <v>0</v>
      </c>
      <c r="BH54" s="105">
        <v>0</v>
      </c>
      <c r="BI54" s="55"/>
      <c r="BJ54" s="57"/>
      <c r="BK54" s="105">
        <v>0</v>
      </c>
      <c r="BL54" s="105">
        <v>0</v>
      </c>
      <c r="BM54" s="105">
        <v>0</v>
      </c>
      <c r="BN54" s="105">
        <v>0</v>
      </c>
      <c r="BO54" s="55"/>
      <c r="BP54" s="57"/>
      <c r="BQ54" s="57">
        <v>0</v>
      </c>
      <c r="BR54" s="57">
        <v>0</v>
      </c>
      <c r="BS54" s="57">
        <v>0</v>
      </c>
      <c r="BT54" s="105">
        <v>0</v>
      </c>
      <c r="BU54" s="99">
        <v>0</v>
      </c>
      <c r="BV54" s="57"/>
      <c r="BW54" s="105">
        <v>0</v>
      </c>
      <c r="BX54" s="105">
        <v>0</v>
      </c>
      <c r="BY54" s="105">
        <v>0</v>
      </c>
      <c r="BZ54" s="105">
        <v>0</v>
      </c>
      <c r="CA54" s="105"/>
      <c r="CB54" s="105"/>
      <c r="CC54" s="105">
        <v>0</v>
      </c>
      <c r="CD54" s="105">
        <v>0</v>
      </c>
      <c r="CE54" s="105">
        <v>0</v>
      </c>
      <c r="CF54" s="105">
        <v>0</v>
      </c>
      <c r="CG54" s="105"/>
      <c r="CH54" s="105"/>
      <c r="CI54" s="105">
        <v>0</v>
      </c>
      <c r="CJ54" s="105">
        <v>0</v>
      </c>
      <c r="CK54" s="105">
        <v>0</v>
      </c>
      <c r="CL54" s="105">
        <v>0</v>
      </c>
      <c r="CM54" s="105"/>
      <c r="CN54" s="105"/>
      <c r="CO54" s="105">
        <v>0</v>
      </c>
      <c r="CP54" s="105">
        <v>0</v>
      </c>
      <c r="CQ54" s="105">
        <v>0</v>
      </c>
      <c r="CR54" s="105">
        <v>0</v>
      </c>
      <c r="CS54" s="105"/>
      <c r="CT54" s="105"/>
      <c r="CU54" s="105">
        <v>0</v>
      </c>
      <c r="CV54" s="105">
        <v>0</v>
      </c>
      <c r="CW54" s="105">
        <v>0</v>
      </c>
      <c r="CX54" s="105">
        <v>0</v>
      </c>
      <c r="CY54" s="53">
        <f t="shared" si="296"/>
        <v>0</v>
      </c>
      <c r="CZ54" s="53">
        <f t="shared" si="297"/>
        <v>0</v>
      </c>
      <c r="DA54" s="53">
        <f>+E54-CY54</f>
        <v>0</v>
      </c>
    </row>
    <row r="55" spans="2:106" x14ac:dyDescent="0.25">
      <c r="B55" s="338" t="s">
        <v>90</v>
      </c>
      <c r="C55" s="339"/>
      <c r="D55" s="340"/>
      <c r="E55" s="107"/>
      <c r="F55" s="107"/>
      <c r="G55" s="55"/>
      <c r="H55" s="57"/>
      <c r="I55" s="105">
        <v>0</v>
      </c>
      <c r="J55" s="105">
        <v>0</v>
      </c>
      <c r="K55" s="105">
        <v>0</v>
      </c>
      <c r="L55" s="105">
        <v>0</v>
      </c>
      <c r="M55" s="55"/>
      <c r="N55" s="57"/>
      <c r="O55" s="105">
        <v>0</v>
      </c>
      <c r="P55" s="105">
        <v>0</v>
      </c>
      <c r="Q55" s="105">
        <v>0</v>
      </c>
      <c r="R55" s="105">
        <v>0</v>
      </c>
      <c r="S55" s="55"/>
      <c r="T55" s="57"/>
      <c r="U55" s="105">
        <v>0</v>
      </c>
      <c r="V55" s="105">
        <v>0</v>
      </c>
      <c r="W55" s="105">
        <v>0</v>
      </c>
      <c r="X55" s="105">
        <v>0</v>
      </c>
      <c r="Y55" s="242"/>
      <c r="Z55" s="57"/>
      <c r="AA55" s="105">
        <v>0</v>
      </c>
      <c r="AB55" s="105">
        <v>0</v>
      </c>
      <c r="AC55" s="105">
        <v>0</v>
      </c>
      <c r="AD55" s="105">
        <v>0</v>
      </c>
      <c r="AE55" s="242"/>
      <c r="AF55" s="57"/>
      <c r="AG55" s="105">
        <v>0</v>
      </c>
      <c r="AH55" s="105">
        <v>0</v>
      </c>
      <c r="AI55" s="105">
        <v>0</v>
      </c>
      <c r="AJ55" s="105">
        <v>0</v>
      </c>
      <c r="AK55" s="55"/>
      <c r="AL55" s="57">
        <v>0</v>
      </c>
      <c r="AM55" s="105">
        <v>0</v>
      </c>
      <c r="AN55" s="105">
        <v>0</v>
      </c>
      <c r="AO55" s="105">
        <v>0</v>
      </c>
      <c r="AP55" s="105">
        <v>0</v>
      </c>
      <c r="AQ55" s="55"/>
      <c r="AR55" s="57"/>
      <c r="AS55" s="105">
        <v>0</v>
      </c>
      <c r="AT55" s="105">
        <v>0</v>
      </c>
      <c r="AU55" s="105">
        <v>0</v>
      </c>
      <c r="AV55" s="105">
        <v>0</v>
      </c>
      <c r="AW55" s="55"/>
      <c r="AX55" s="57"/>
      <c r="AY55" s="105">
        <v>0</v>
      </c>
      <c r="AZ55" s="105">
        <v>0</v>
      </c>
      <c r="BA55" s="105">
        <v>0</v>
      </c>
      <c r="BB55" s="105">
        <v>0</v>
      </c>
      <c r="BC55" s="55">
        <v>0</v>
      </c>
      <c r="BD55" s="105">
        <v>0</v>
      </c>
      <c r="BE55" s="105">
        <v>0</v>
      </c>
      <c r="BF55" s="105">
        <v>0</v>
      </c>
      <c r="BG55" s="105">
        <v>0</v>
      </c>
      <c r="BH55" s="105">
        <v>0</v>
      </c>
      <c r="BI55" s="55"/>
      <c r="BJ55" s="57"/>
      <c r="BK55" s="105">
        <v>0</v>
      </c>
      <c r="BL55" s="105">
        <v>0</v>
      </c>
      <c r="BM55" s="105">
        <v>0</v>
      </c>
      <c r="BN55" s="105">
        <v>0</v>
      </c>
      <c r="BO55" s="55"/>
      <c r="BP55" s="57"/>
      <c r="BQ55" s="57">
        <v>0</v>
      </c>
      <c r="BR55" s="57">
        <v>0</v>
      </c>
      <c r="BS55" s="57">
        <v>0</v>
      </c>
      <c r="BT55" s="105">
        <v>0</v>
      </c>
      <c r="BU55" s="99">
        <v>0</v>
      </c>
      <c r="BV55" s="57"/>
      <c r="BW55" s="105">
        <v>0</v>
      </c>
      <c r="BX55" s="105">
        <v>0</v>
      </c>
      <c r="BY55" s="105">
        <v>0</v>
      </c>
      <c r="BZ55" s="105">
        <v>0</v>
      </c>
      <c r="CA55" s="105"/>
      <c r="CB55" s="105"/>
      <c r="CC55" s="105">
        <v>0</v>
      </c>
      <c r="CD55" s="105">
        <v>0</v>
      </c>
      <c r="CE55" s="105">
        <v>0</v>
      </c>
      <c r="CF55" s="105">
        <v>0</v>
      </c>
      <c r="CG55" s="105"/>
      <c r="CH55" s="105"/>
      <c r="CI55" s="105">
        <v>0</v>
      </c>
      <c r="CJ55" s="105">
        <v>0</v>
      </c>
      <c r="CK55" s="105">
        <v>0</v>
      </c>
      <c r="CL55" s="105">
        <v>0</v>
      </c>
      <c r="CM55" s="105"/>
      <c r="CN55" s="105"/>
      <c r="CO55" s="105">
        <v>0</v>
      </c>
      <c r="CP55" s="105">
        <v>0</v>
      </c>
      <c r="CQ55" s="105">
        <v>0</v>
      </c>
      <c r="CR55" s="105">
        <v>0</v>
      </c>
      <c r="CS55" s="105"/>
      <c r="CT55" s="105"/>
      <c r="CU55" s="105">
        <v>0</v>
      </c>
      <c r="CV55" s="105">
        <v>0</v>
      </c>
      <c r="CW55" s="105">
        <v>0</v>
      </c>
      <c r="CX55" s="105">
        <v>0</v>
      </c>
      <c r="CY55" s="53">
        <f t="shared" si="296"/>
        <v>0</v>
      </c>
      <c r="CZ55" s="53">
        <f t="shared" si="297"/>
        <v>0</v>
      </c>
      <c r="DA55" s="53">
        <f>+E55-CY55</f>
        <v>0</v>
      </c>
    </row>
    <row r="56" spans="2:106" x14ac:dyDescent="0.25">
      <c r="B56" s="321" t="s">
        <v>91</v>
      </c>
      <c r="C56" s="321"/>
      <c r="D56" s="321"/>
      <c r="E56" s="107"/>
      <c r="F56" s="107"/>
      <c r="G56" s="55">
        <v>1859</v>
      </c>
      <c r="H56" s="57"/>
      <c r="I56" s="105">
        <v>10</v>
      </c>
      <c r="J56" s="105">
        <v>0</v>
      </c>
      <c r="K56" s="105">
        <v>0</v>
      </c>
      <c r="L56" s="105">
        <v>0</v>
      </c>
      <c r="M56" s="55">
        <v>136</v>
      </c>
      <c r="N56" s="57"/>
      <c r="O56" s="105">
        <v>0</v>
      </c>
      <c r="P56" s="105">
        <v>0</v>
      </c>
      <c r="Q56" s="105">
        <v>0</v>
      </c>
      <c r="R56" s="105">
        <v>0</v>
      </c>
      <c r="S56" s="55">
        <v>124</v>
      </c>
      <c r="T56" s="57"/>
      <c r="U56" s="105">
        <v>0</v>
      </c>
      <c r="V56" s="105">
        <v>0</v>
      </c>
      <c r="W56" s="105">
        <v>0</v>
      </c>
      <c r="X56" s="105">
        <v>0</v>
      </c>
      <c r="Y56" s="242">
        <v>136</v>
      </c>
      <c r="Z56" s="57"/>
      <c r="AA56" s="105">
        <v>135.6</v>
      </c>
      <c r="AB56" s="105">
        <v>0</v>
      </c>
      <c r="AC56" s="105">
        <v>0</v>
      </c>
      <c r="AD56" s="105">
        <v>0</v>
      </c>
      <c r="AE56" s="55">
        <v>135</v>
      </c>
      <c r="AF56" s="57"/>
      <c r="AG56" s="105"/>
      <c r="AH56" s="105">
        <v>0</v>
      </c>
      <c r="AI56" s="105">
        <v>0</v>
      </c>
      <c r="AJ56" s="105">
        <v>0</v>
      </c>
      <c r="AK56" s="55">
        <v>136</v>
      </c>
      <c r="AL56" s="57">
        <v>0</v>
      </c>
      <c r="AM56" s="105">
        <v>0</v>
      </c>
      <c r="AN56" s="105">
        <v>0</v>
      </c>
      <c r="AO56" s="105">
        <v>0</v>
      </c>
      <c r="AP56" s="105">
        <v>0</v>
      </c>
      <c r="AQ56" s="55">
        <v>758</v>
      </c>
      <c r="AR56" s="57"/>
      <c r="AS56" s="105">
        <v>0</v>
      </c>
      <c r="AT56" s="105">
        <v>0</v>
      </c>
      <c r="AU56" s="105">
        <v>0</v>
      </c>
      <c r="AV56" s="105">
        <v>0</v>
      </c>
      <c r="AW56" s="55">
        <v>758</v>
      </c>
      <c r="AX56" s="57"/>
      <c r="AY56" s="105">
        <v>0</v>
      </c>
      <c r="AZ56" s="105">
        <v>0</v>
      </c>
      <c r="BA56" s="105">
        <v>0</v>
      </c>
      <c r="BB56" s="105">
        <v>0</v>
      </c>
      <c r="BC56" s="55">
        <v>1303</v>
      </c>
      <c r="BD56" s="105">
        <v>0</v>
      </c>
      <c r="BE56" s="105">
        <v>0</v>
      </c>
      <c r="BF56" s="105">
        <v>0</v>
      </c>
      <c r="BG56" s="105">
        <v>0</v>
      </c>
      <c r="BH56" s="105">
        <v>0</v>
      </c>
      <c r="BI56" s="55">
        <v>1204.73</v>
      </c>
      <c r="BJ56" s="57"/>
      <c r="BK56" s="105">
        <v>0</v>
      </c>
      <c r="BL56" s="105">
        <v>0</v>
      </c>
      <c r="BM56" s="105">
        <v>0</v>
      </c>
      <c r="BN56" s="105">
        <v>0</v>
      </c>
      <c r="BO56" s="55">
        <v>1203.8699999999999</v>
      </c>
      <c r="BP56" s="57"/>
      <c r="BQ56" s="57">
        <v>0</v>
      </c>
      <c r="BR56" s="57">
        <v>0</v>
      </c>
      <c r="BS56" s="57">
        <v>0</v>
      </c>
      <c r="BT56" s="105">
        <v>0</v>
      </c>
      <c r="BU56" s="99">
        <v>1231</v>
      </c>
      <c r="BV56" s="57"/>
      <c r="BW56" s="105">
        <v>0</v>
      </c>
      <c r="BX56" s="105">
        <v>0</v>
      </c>
      <c r="BY56" s="105">
        <v>0</v>
      </c>
      <c r="BZ56" s="105">
        <v>0</v>
      </c>
      <c r="CA56" s="105"/>
      <c r="CB56" s="105"/>
      <c r="CC56" s="105">
        <v>0</v>
      </c>
      <c r="CD56" s="105">
        <v>0</v>
      </c>
      <c r="CE56" s="105">
        <v>0</v>
      </c>
      <c r="CF56" s="105">
        <v>0</v>
      </c>
      <c r="CG56" s="105"/>
      <c r="CH56" s="105"/>
      <c r="CI56" s="105">
        <v>0</v>
      </c>
      <c r="CJ56" s="105">
        <v>0</v>
      </c>
      <c r="CK56" s="105">
        <v>0</v>
      </c>
      <c r="CL56" s="105">
        <v>0</v>
      </c>
      <c r="CM56" s="105"/>
      <c r="CN56" s="105"/>
      <c r="CO56" s="105">
        <v>0</v>
      </c>
      <c r="CP56" s="105">
        <v>0</v>
      </c>
      <c r="CQ56" s="105">
        <v>0</v>
      </c>
      <c r="CR56" s="105">
        <v>0</v>
      </c>
      <c r="CS56" s="105"/>
      <c r="CT56" s="105"/>
      <c r="CU56" s="105">
        <v>0</v>
      </c>
      <c r="CV56" s="105">
        <v>0</v>
      </c>
      <c r="CW56" s="105">
        <v>0</v>
      </c>
      <c r="CX56" s="105">
        <v>0</v>
      </c>
      <c r="CY56" s="53">
        <f>+BU56+CA56+CG56+CM56+CS56</f>
        <v>1231</v>
      </c>
      <c r="CZ56" s="53">
        <f t="shared" si="297"/>
        <v>0</v>
      </c>
      <c r="DA56" s="53">
        <f>+E56+CY56</f>
        <v>1231</v>
      </c>
    </row>
    <row r="57" spans="2:106" s="180" customFormat="1" x14ac:dyDescent="0.25">
      <c r="B57" s="403" t="s">
        <v>92</v>
      </c>
      <c r="C57" s="403"/>
      <c r="D57" s="179">
        <f>+D52+D48+D43</f>
        <v>1244819274</v>
      </c>
      <c r="E57" s="67">
        <f>+E52+E48+E43</f>
        <v>1082096382</v>
      </c>
      <c r="F57" s="67">
        <f>+F52+F48+F43</f>
        <v>162722892</v>
      </c>
      <c r="G57" s="179">
        <f t="shared" ref="G57:AL57" si="298">+G52+G48+G43-G56</f>
        <v>61803338.399999999</v>
      </c>
      <c r="H57" s="179">
        <f t="shared" si="298"/>
        <v>29493591</v>
      </c>
      <c r="I57" s="179">
        <f t="shared" si="298"/>
        <v>259722366</v>
      </c>
      <c r="J57" s="179">
        <f t="shared" si="298"/>
        <v>197917178.60000002</v>
      </c>
      <c r="K57" s="179">
        <f t="shared" si="298"/>
        <v>41146800</v>
      </c>
      <c r="L57" s="179">
        <f t="shared" si="298"/>
        <v>11653209</v>
      </c>
      <c r="M57" s="179">
        <f t="shared" si="298"/>
        <v>246310757</v>
      </c>
      <c r="N57" s="179">
        <f t="shared" si="298"/>
        <v>44122962</v>
      </c>
      <c r="O57" s="179">
        <f t="shared" si="298"/>
        <v>255118142</v>
      </c>
      <c r="P57" s="179">
        <f t="shared" si="298"/>
        <v>8807249</v>
      </c>
      <c r="Q57" s="179">
        <f t="shared" si="298"/>
        <v>38350334</v>
      </c>
      <c r="R57" s="179">
        <f t="shared" si="298"/>
        <v>-5772628</v>
      </c>
      <c r="S57" s="179">
        <f t="shared" si="298"/>
        <v>249219538</v>
      </c>
      <c r="T57" s="179">
        <f t="shared" si="298"/>
        <v>41478351</v>
      </c>
      <c r="U57" s="179">
        <f t="shared" si="298"/>
        <v>259722376</v>
      </c>
      <c r="V57" s="179">
        <f t="shared" si="298"/>
        <v>10502714</v>
      </c>
      <c r="W57" s="179">
        <f t="shared" si="298"/>
        <v>41146800</v>
      </c>
      <c r="X57" s="179">
        <f t="shared" si="298"/>
        <v>-331551</v>
      </c>
      <c r="Y57" s="241">
        <f t="shared" si="298"/>
        <v>242838116</v>
      </c>
      <c r="Z57" s="179">
        <f t="shared" si="298"/>
        <v>41757002</v>
      </c>
      <c r="AA57" s="179">
        <f t="shared" si="298"/>
        <v>258187497.40000001</v>
      </c>
      <c r="AB57" s="179">
        <f t="shared" si="298"/>
        <v>15349381</v>
      </c>
      <c r="AC57" s="179">
        <f t="shared" si="298"/>
        <v>40214643</v>
      </c>
      <c r="AD57" s="179">
        <f t="shared" si="298"/>
        <v>-1542359</v>
      </c>
      <c r="AE57" s="179">
        <f t="shared" si="298"/>
        <v>267278466.80000001</v>
      </c>
      <c r="AF57" s="179">
        <f t="shared" si="298"/>
        <v>47502400</v>
      </c>
      <c r="AG57" s="179">
        <f t="shared" si="298"/>
        <v>268325014</v>
      </c>
      <c r="AH57" s="179">
        <f t="shared" si="298"/>
        <v>1046412.1999999993</v>
      </c>
      <c r="AI57" s="179">
        <f t="shared" si="298"/>
        <v>41146800</v>
      </c>
      <c r="AJ57" s="179">
        <f t="shared" si="298"/>
        <v>-6355600</v>
      </c>
      <c r="AK57" s="179">
        <f>+AK52+AK48+AK43-AK56</f>
        <v>246997299</v>
      </c>
      <c r="AL57" s="179">
        <f t="shared" si="298"/>
        <v>36464643</v>
      </c>
      <c r="AM57" s="179">
        <f t="shared" ref="AM57:BR57" si="299">+AM52+AM48+AM43-AM56</f>
        <v>249584996</v>
      </c>
      <c r="AN57" s="179">
        <f t="shared" si="299"/>
        <v>2587561</v>
      </c>
      <c r="AO57" s="179">
        <f t="shared" si="299"/>
        <v>40214643</v>
      </c>
      <c r="AP57" s="179">
        <f t="shared" si="299"/>
        <v>3750000</v>
      </c>
      <c r="AQ57" s="179">
        <f t="shared" ref="AQ57:AV57" si="300">+AQ52+AQ48+AQ43-AQ56</f>
        <v>250252893</v>
      </c>
      <c r="AR57" s="179">
        <f t="shared" si="300"/>
        <v>47502400</v>
      </c>
      <c r="AS57" s="179">
        <f t="shared" si="300"/>
        <v>259722376</v>
      </c>
      <c r="AT57" s="179">
        <f t="shared" si="300"/>
        <v>9468725</v>
      </c>
      <c r="AU57" s="179">
        <f t="shared" si="300"/>
        <v>41146800</v>
      </c>
      <c r="AV57" s="179">
        <f t="shared" si="300"/>
        <v>-6355600</v>
      </c>
      <c r="AW57" s="179">
        <f t="shared" si="299"/>
        <v>249710031</v>
      </c>
      <c r="AX57" s="179">
        <f t="shared" si="299"/>
        <v>47502400</v>
      </c>
      <c r="AY57" s="179">
        <f t="shared" si="299"/>
        <v>259722376</v>
      </c>
      <c r="AZ57" s="179">
        <f t="shared" si="299"/>
        <v>10011587</v>
      </c>
      <c r="BA57" s="179">
        <f t="shared" si="299"/>
        <v>41146800</v>
      </c>
      <c r="BB57" s="179">
        <f t="shared" si="299"/>
        <v>-6355600</v>
      </c>
      <c r="BC57" s="179">
        <f>+BC52+BC48+BC43-BC56</f>
        <v>-1303</v>
      </c>
      <c r="BD57" s="179">
        <f>+BD52+BD48+BD43-BD56</f>
        <v>46375921</v>
      </c>
      <c r="BE57" s="179">
        <f t="shared" si="299"/>
        <v>249584996</v>
      </c>
      <c r="BF57" s="179">
        <f t="shared" si="299"/>
        <v>249584996</v>
      </c>
      <c r="BG57" s="179">
        <f t="shared" si="299"/>
        <v>40214643</v>
      </c>
      <c r="BH57" s="179">
        <f t="shared" si="299"/>
        <v>12955145888</v>
      </c>
      <c r="BI57" s="179">
        <f>+BI52+BI48+BI43-BI56</f>
        <v>216975705.27000001</v>
      </c>
      <c r="BJ57" s="179">
        <f t="shared" si="299"/>
        <v>39944901</v>
      </c>
      <c r="BK57" s="179">
        <f t="shared" si="299"/>
        <v>251119739</v>
      </c>
      <c r="BL57" s="179">
        <f t="shared" si="299"/>
        <v>34142829</v>
      </c>
      <c r="BM57" s="179">
        <f t="shared" si="299"/>
        <v>41146800</v>
      </c>
      <c r="BN57" s="179">
        <f t="shared" si="299"/>
        <v>1201899</v>
      </c>
      <c r="BO57" s="179">
        <f>+BO52+BO48+BO43-BO56</f>
        <v>246900192.29999998</v>
      </c>
      <c r="BP57" s="179">
        <f t="shared" ref="BP57" si="301">+BP52+BP48+BP43-BP56</f>
        <v>39944901</v>
      </c>
      <c r="BQ57" s="179">
        <f t="shared" si="299"/>
        <v>286222185</v>
      </c>
      <c r="BR57" s="179">
        <f t="shared" si="299"/>
        <v>39320788.829999998</v>
      </c>
      <c r="BS57" s="179">
        <f t="shared" ref="BS57:BZ57" si="302">+BS52+BS48+BS43-BS56</f>
        <v>40214643</v>
      </c>
      <c r="BT57" s="179">
        <f t="shared" si="302"/>
        <v>269742</v>
      </c>
      <c r="BU57" s="179">
        <f>+BU52+BU48+BU43-BU56</f>
        <v>257636067.83333334</v>
      </c>
      <c r="BV57" s="179">
        <f t="shared" ref="BV57:BX57" si="303">+BV52+BV48+BV43-BV56</f>
        <v>41146800</v>
      </c>
      <c r="BW57" s="179">
        <f t="shared" si="303"/>
        <v>262688828</v>
      </c>
      <c r="BX57" s="179">
        <f t="shared" si="303"/>
        <v>5051529.1666666642</v>
      </c>
      <c r="BY57" s="179">
        <f t="shared" si="302"/>
        <v>41146800</v>
      </c>
      <c r="BZ57" s="179">
        <f t="shared" si="302"/>
        <v>0</v>
      </c>
      <c r="CA57" s="179">
        <f>+CA52+CA48+CA43-CA56</f>
        <v>0</v>
      </c>
      <c r="CB57" s="179">
        <f t="shared" ref="CB57:CF57" si="304">+CB52+CB48+CB43-CB56</f>
        <v>0</v>
      </c>
      <c r="CC57" s="179">
        <f t="shared" si="304"/>
        <v>262688828</v>
      </c>
      <c r="CD57" s="179">
        <f t="shared" si="304"/>
        <v>262688828</v>
      </c>
      <c r="CE57" s="179">
        <f t="shared" si="304"/>
        <v>41146800</v>
      </c>
      <c r="CF57" s="179">
        <f t="shared" si="304"/>
        <v>41146800</v>
      </c>
      <c r="CG57" s="179">
        <f>+CG52+CG48+CG43-CG56</f>
        <v>0</v>
      </c>
      <c r="CH57" s="179">
        <f t="shared" ref="CH57:CL57" si="305">+CH52+CH48+CH43-CH56</f>
        <v>0</v>
      </c>
      <c r="CI57" s="179">
        <f t="shared" si="305"/>
        <v>259619339</v>
      </c>
      <c r="CJ57" s="179">
        <f t="shared" si="305"/>
        <v>259619339</v>
      </c>
      <c r="CK57" s="179">
        <f t="shared" si="305"/>
        <v>39282489</v>
      </c>
      <c r="CL57" s="179">
        <f t="shared" si="305"/>
        <v>39282489</v>
      </c>
      <c r="CM57" s="179">
        <f>+CM52+CM48+CM43-CM56</f>
        <v>0</v>
      </c>
      <c r="CN57" s="179">
        <f t="shared" ref="CN57:CR57" si="306">+CN52+CN48+CN43-CN56</f>
        <v>0</v>
      </c>
      <c r="CO57" s="179">
        <f t="shared" si="306"/>
        <v>262688828</v>
      </c>
      <c r="CP57" s="179">
        <f t="shared" si="306"/>
        <v>262688828</v>
      </c>
      <c r="CQ57" s="179">
        <f t="shared" si="306"/>
        <v>41146800</v>
      </c>
      <c r="CR57" s="179">
        <f t="shared" si="306"/>
        <v>41146800</v>
      </c>
      <c r="CS57" s="179">
        <f>+CS52+CS48+CS43-CS56</f>
        <v>0</v>
      </c>
      <c r="CT57" s="179">
        <f t="shared" ref="CT57:CX57" si="307">+CT52+CT48+CT43-CT56</f>
        <v>0</v>
      </c>
      <c r="CU57" s="179">
        <f t="shared" si="307"/>
        <v>261154085</v>
      </c>
      <c r="CV57" s="179">
        <f t="shared" si="307"/>
        <v>261154085</v>
      </c>
      <c r="CW57" s="179">
        <f t="shared" si="307"/>
        <v>40214643</v>
      </c>
      <c r="CX57" s="179">
        <f t="shared" si="307"/>
        <v>40214643</v>
      </c>
      <c r="CY57" s="179">
        <f>+CY52+CY48+CY43-CY56</f>
        <v>257636067.83333334</v>
      </c>
      <c r="CZ57" s="179">
        <f>+CZ48+CZ43+CZ52</f>
        <v>41146800</v>
      </c>
      <c r="DA57" s="179" t="e">
        <f>+DA52+DA48+#REF!-DA56</f>
        <v>#REF!</v>
      </c>
    </row>
    <row r="58" spans="2:106" s="185" customFormat="1" x14ac:dyDescent="0.25">
      <c r="B58" s="181"/>
      <c r="C58" s="181"/>
      <c r="D58" s="182"/>
      <c r="E58" s="183"/>
      <c r="F58" s="183"/>
      <c r="G58" s="182">
        <v>9119329</v>
      </c>
      <c r="H58" s="182"/>
      <c r="I58" s="182"/>
      <c r="J58" s="182"/>
      <c r="K58" s="182"/>
      <c r="L58" s="182"/>
      <c r="M58" s="182"/>
      <c r="N58" s="182"/>
      <c r="O58" s="182"/>
      <c r="P58" s="182"/>
      <c r="Q58" s="182"/>
      <c r="R58" s="182"/>
      <c r="S58" s="182">
        <v>260179155</v>
      </c>
      <c r="T58" s="182">
        <f>+S57-S58</f>
        <v>-10959617</v>
      </c>
      <c r="U58" s="182"/>
      <c r="V58" s="182"/>
      <c r="W58" s="182"/>
      <c r="X58" s="182"/>
      <c r="Y58" s="182">
        <v>255463495.80000001</v>
      </c>
      <c r="Z58" s="182"/>
      <c r="AA58" s="182"/>
      <c r="AB58" s="182"/>
      <c r="AC58" s="182"/>
      <c r="AD58" s="182"/>
      <c r="AE58" s="182">
        <v>278238083.5</v>
      </c>
      <c r="AF58" s="182"/>
      <c r="AG58" s="182"/>
      <c r="AH58" s="182"/>
      <c r="AI58" s="182"/>
      <c r="AJ58" s="182"/>
      <c r="AK58" s="182"/>
      <c r="AL58" s="182"/>
      <c r="AM58" s="182"/>
      <c r="AN58" s="182"/>
      <c r="AO58" s="182"/>
      <c r="AP58" s="182"/>
      <c r="AQ58" s="182"/>
      <c r="AR58" s="182"/>
      <c r="AS58" s="182"/>
      <c r="AT58" s="182"/>
      <c r="AU58" s="182"/>
      <c r="AV58" s="182"/>
      <c r="AW58" s="182"/>
      <c r="AX58" s="182"/>
      <c r="AY58" s="182"/>
      <c r="AZ58" s="182"/>
      <c r="BA58" s="182"/>
      <c r="BB58" s="182"/>
      <c r="BC58" s="182"/>
      <c r="BD58" s="182"/>
      <c r="BE58" s="182"/>
      <c r="BF58" s="182"/>
      <c r="BG58" s="182"/>
      <c r="BH58" s="182"/>
      <c r="BI58" s="182"/>
      <c r="BJ58" s="182"/>
      <c r="BK58" s="182"/>
      <c r="BL58" s="182"/>
      <c r="BM58" s="182"/>
      <c r="BN58" s="182"/>
      <c r="BO58" s="182"/>
      <c r="BP58" s="182"/>
      <c r="BQ58" s="182"/>
      <c r="BR58" s="182"/>
      <c r="BS58" s="182"/>
      <c r="BT58" s="182"/>
      <c r="BU58" s="453"/>
      <c r="BV58" s="182"/>
      <c r="BW58" s="182"/>
      <c r="BX58" s="182"/>
      <c r="BY58" s="182"/>
      <c r="BZ58" s="182"/>
      <c r="CA58" s="182"/>
      <c r="CB58" s="182"/>
      <c r="CC58" s="182"/>
      <c r="CD58" s="182"/>
      <c r="CE58" s="182"/>
      <c r="CF58" s="182"/>
      <c r="CG58" s="182"/>
      <c r="CH58" s="182"/>
      <c r="CI58" s="182"/>
      <c r="CJ58" s="182"/>
      <c r="CK58" s="182"/>
      <c r="CL58" s="182"/>
      <c r="CM58" s="182"/>
      <c r="CN58" s="182"/>
      <c r="CO58" s="182"/>
      <c r="CP58" s="182"/>
      <c r="CQ58" s="182"/>
      <c r="CR58" s="182"/>
      <c r="CS58" s="182"/>
      <c r="CT58" s="182"/>
      <c r="CU58" s="182"/>
      <c r="CV58" s="182"/>
      <c r="CW58" s="182"/>
      <c r="CX58" s="182"/>
      <c r="CY58" s="182"/>
      <c r="CZ58" s="182"/>
      <c r="DA58" s="182"/>
      <c r="DB58" s="184"/>
    </row>
    <row r="59" spans="2:106" ht="16.5" hidden="1" customHeight="1" x14ac:dyDescent="0.25">
      <c r="B59" s="186" t="s">
        <v>93</v>
      </c>
      <c r="C59" s="187"/>
      <c r="D59" s="187"/>
      <c r="E59" s="116"/>
      <c r="F59" s="116"/>
      <c r="G59" s="117">
        <f>+G57-G58</f>
        <v>52684009.399999999</v>
      </c>
      <c r="H59" s="188">
        <f>5410242-G35</f>
        <v>-0.39999999944120646</v>
      </c>
      <c r="I59" s="116"/>
      <c r="J59" s="116"/>
      <c r="K59" s="116"/>
      <c r="L59" s="116"/>
      <c r="M59" s="117"/>
      <c r="N59" s="188"/>
      <c r="O59" s="116"/>
      <c r="P59" s="116"/>
      <c r="Q59" s="116"/>
      <c r="R59" s="116"/>
      <c r="S59" s="117"/>
      <c r="T59" s="116"/>
      <c r="U59" s="116"/>
      <c r="V59" s="116"/>
      <c r="W59" s="116"/>
      <c r="X59" s="116"/>
      <c r="Y59" s="117">
        <f>+Y57-Y58</f>
        <v>-12625379.800000012</v>
      </c>
      <c r="Z59" s="188"/>
      <c r="AA59" s="116"/>
      <c r="AB59" s="116"/>
      <c r="AC59" s="116"/>
      <c r="AD59" s="116"/>
      <c r="AE59" s="117">
        <f>+AE57-AE58</f>
        <v>-10959616.699999988</v>
      </c>
      <c r="AF59" s="188"/>
      <c r="AG59" s="116"/>
      <c r="AH59" s="116"/>
      <c r="AI59" s="116"/>
      <c r="AJ59" s="116"/>
      <c r="AK59" s="117"/>
      <c r="AL59" s="188"/>
      <c r="AM59" s="116"/>
      <c r="AN59" s="116"/>
      <c r="AO59" s="116"/>
      <c r="AP59" s="116"/>
      <c r="AQ59" s="117"/>
      <c r="AR59" s="188"/>
      <c r="AS59" s="116"/>
      <c r="AT59" s="116"/>
      <c r="AU59" s="116"/>
      <c r="AV59" s="116"/>
      <c r="AW59" s="117"/>
      <c r="AX59" s="188"/>
      <c r="AY59" s="116"/>
      <c r="AZ59" s="116"/>
      <c r="BA59" s="116"/>
      <c r="BB59" s="116"/>
      <c r="BC59" s="117"/>
      <c r="BD59" s="188"/>
      <c r="BE59" s="116"/>
      <c r="BF59" s="116"/>
      <c r="BG59" s="116"/>
      <c r="BH59" s="116"/>
      <c r="BI59" s="117"/>
      <c r="BJ59" s="188"/>
      <c r="BK59" s="116"/>
      <c r="BL59" s="116"/>
      <c r="BM59" s="116"/>
      <c r="BN59" s="116"/>
      <c r="BO59" s="117"/>
      <c r="BP59" s="188"/>
      <c r="BQ59" s="116"/>
      <c r="BR59" s="116"/>
      <c r="BS59" s="116"/>
      <c r="BT59" s="116"/>
      <c r="BU59" s="454"/>
      <c r="BV59" s="188"/>
      <c r="BW59" s="116"/>
      <c r="BX59" s="116"/>
      <c r="BY59" s="116"/>
      <c r="BZ59" s="116"/>
      <c r="CA59" s="116"/>
      <c r="CB59" s="116"/>
      <c r="CC59" s="116"/>
      <c r="CD59" s="116"/>
      <c r="CE59" s="116"/>
      <c r="CF59" s="116"/>
      <c r="CG59" s="116"/>
      <c r="CH59" s="116"/>
      <c r="CI59" s="116"/>
      <c r="CJ59" s="116"/>
      <c r="CK59" s="116"/>
      <c r="CL59" s="116"/>
      <c r="CM59" s="116"/>
      <c r="CN59" s="116"/>
      <c r="CO59" s="116"/>
      <c r="CP59" s="116"/>
      <c r="CQ59" s="116"/>
      <c r="CR59" s="116"/>
      <c r="CS59" s="116"/>
      <c r="CT59" s="116"/>
      <c r="CU59" s="116"/>
      <c r="CV59" s="116"/>
      <c r="CW59" s="116"/>
      <c r="CX59" s="116"/>
      <c r="CY59" s="189" t="s">
        <v>94</v>
      </c>
      <c r="CZ59" s="190"/>
      <c r="DA59" s="190"/>
    </row>
    <row r="60" spans="2:106" ht="16.5" hidden="1" customHeight="1" x14ac:dyDescent="0.25">
      <c r="B60" s="331" t="s">
        <v>95</v>
      </c>
      <c r="C60" s="331"/>
      <c r="D60" s="331"/>
      <c r="E60" s="121"/>
      <c r="F60" s="121"/>
      <c r="G60" s="122">
        <f>+J43+G56</f>
        <v>142881149.60000002</v>
      </c>
      <c r="H60" s="121">
        <v>0</v>
      </c>
      <c r="I60" s="121"/>
      <c r="J60" s="123">
        <f>+I43-G43</f>
        <v>142879290.59999999</v>
      </c>
      <c r="K60" s="121">
        <v>0</v>
      </c>
      <c r="L60" s="121">
        <f>+L43</f>
        <v>11653209</v>
      </c>
      <c r="M60" s="122">
        <f>+P43+M56</f>
        <v>48991</v>
      </c>
      <c r="N60" s="121">
        <v>0</v>
      </c>
      <c r="O60" s="121"/>
      <c r="P60" s="123">
        <f>+O43-M43</f>
        <v>48855</v>
      </c>
      <c r="Q60" s="121">
        <v>0</v>
      </c>
      <c r="R60" s="121">
        <f>+R43</f>
        <v>-331551</v>
      </c>
      <c r="S60" s="122">
        <f>+V43+S56</f>
        <v>1667542</v>
      </c>
      <c r="T60" s="121">
        <v>0</v>
      </c>
      <c r="U60" s="121"/>
      <c r="V60" s="123">
        <f>+U43-S43</f>
        <v>1667418</v>
      </c>
      <c r="W60" s="121">
        <v>0</v>
      </c>
      <c r="X60" s="121">
        <f>+X43</f>
        <v>-331551</v>
      </c>
      <c r="Y60" s="122">
        <f>+AB43+Y56</f>
        <v>5914380</v>
      </c>
      <c r="Z60" s="121">
        <v>0</v>
      </c>
      <c r="AA60" s="121"/>
      <c r="AB60" s="123">
        <f>+AA43-Y43</f>
        <v>5914244</v>
      </c>
      <c r="AC60" s="121">
        <v>0</v>
      </c>
      <c r="AD60" s="121">
        <f>+AD43</f>
        <v>-331551</v>
      </c>
      <c r="AE60" s="122">
        <f>+AH43+AE56</f>
        <v>2360272.1999999993</v>
      </c>
      <c r="AF60" s="121">
        <v>0</v>
      </c>
      <c r="AG60" s="121"/>
      <c r="AH60" s="123">
        <f>+AG43-AE43</f>
        <v>2360137.1999999881</v>
      </c>
      <c r="AI60" s="121">
        <v>0</v>
      </c>
      <c r="AJ60" s="121">
        <f>+AJ43</f>
        <v>-331551</v>
      </c>
      <c r="AK60" s="122">
        <f>+AN43+AK56</f>
        <v>2362357</v>
      </c>
      <c r="AL60" s="121">
        <v>0</v>
      </c>
      <c r="AM60" s="121"/>
      <c r="AN60" s="123">
        <f>+AM43-AK43</f>
        <v>2362221</v>
      </c>
      <c r="AO60" s="121">
        <v>0</v>
      </c>
      <c r="AP60" s="121">
        <f>+AP43</f>
        <v>3750000</v>
      </c>
      <c r="AQ60" s="122">
        <f>+AT43+AQ56</f>
        <v>472997</v>
      </c>
      <c r="AR60" s="121">
        <v>0</v>
      </c>
      <c r="AS60" s="121"/>
      <c r="AT60" s="121">
        <f>+AS43-AQ43</f>
        <v>472239</v>
      </c>
      <c r="AU60" s="121">
        <v>0</v>
      </c>
      <c r="AV60" s="121">
        <f>+AV43</f>
        <v>-331551</v>
      </c>
      <c r="AW60" s="122">
        <f>+AZ43+AW56</f>
        <v>693997</v>
      </c>
      <c r="AX60" s="121">
        <v>0</v>
      </c>
      <c r="AY60" s="121"/>
      <c r="AZ60" s="121">
        <f>+AY43-AW43</f>
        <v>693239</v>
      </c>
      <c r="BA60" s="121">
        <v>0</v>
      </c>
      <c r="BB60" s="121">
        <f>+BB43</f>
        <v>-331551</v>
      </c>
      <c r="BC60" s="122">
        <f>+BF43+BC56</f>
        <v>203543945</v>
      </c>
      <c r="BD60" s="121">
        <v>0</v>
      </c>
      <c r="BE60" s="121"/>
      <c r="BF60" s="121">
        <f>+BE43-BC43</f>
        <v>203542642</v>
      </c>
      <c r="BG60" s="121">
        <v>0</v>
      </c>
      <c r="BH60" s="121">
        <f>+BH43</f>
        <v>-331551</v>
      </c>
      <c r="BI60" s="122">
        <f>+BL43+BI56</f>
        <v>23313772.73</v>
      </c>
      <c r="BJ60" s="121">
        <v>0</v>
      </c>
      <c r="BK60" s="121"/>
      <c r="BL60" s="121">
        <f>+BK43-BI43</f>
        <v>23312568</v>
      </c>
      <c r="BM60" s="121">
        <v>0</v>
      </c>
      <c r="BN60" s="121">
        <f>+BN43</f>
        <v>875136</v>
      </c>
      <c r="BO60" s="122">
        <f>+BR43+BO56</f>
        <v>28993138.699999999</v>
      </c>
      <c r="BP60" s="121">
        <v>0</v>
      </c>
      <c r="BQ60" s="121"/>
      <c r="BR60" s="121">
        <f>+BQ43-BO43</f>
        <v>28991934.830000013</v>
      </c>
      <c r="BS60" s="121">
        <v>0</v>
      </c>
      <c r="BT60" s="121">
        <f>+BT43</f>
        <v>875136</v>
      </c>
      <c r="BU60" s="455">
        <f>+BX43+BU56</f>
        <v>4290972.1666666642</v>
      </c>
      <c r="BV60" s="121">
        <v>0</v>
      </c>
      <c r="BW60" s="121"/>
      <c r="BX60" s="123">
        <f>+BW43-BU43</f>
        <v>4289741.1666666567</v>
      </c>
      <c r="BY60" s="121">
        <v>0</v>
      </c>
      <c r="BZ60" s="121">
        <f>+BZ43</f>
        <v>0</v>
      </c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91" t="e">
        <f>+G60+M60+S60+Y60+AE60+AK60++AW60+#REF!+BC60+BI60+BO60+BU60+#REF!</f>
        <v>#REF!</v>
      </c>
      <c r="CZ60" s="53" t="e">
        <f>+H60+N60+T60+Z60+AF60+AL60++AX60+#REF!+BD60+BJ60+BP60+BV60</f>
        <v>#REF!</v>
      </c>
      <c r="DA60" s="191" t="e">
        <f>+E60-CY60</f>
        <v>#REF!</v>
      </c>
    </row>
    <row r="61" spans="2:106" ht="15" hidden="1" customHeight="1" x14ac:dyDescent="0.25">
      <c r="B61" s="331" t="s">
        <v>96</v>
      </c>
      <c r="C61" s="331"/>
      <c r="D61" s="331"/>
      <c r="E61" s="105"/>
      <c r="F61" s="105"/>
      <c r="G61" s="126">
        <f>+J48+G53+G54+G55</f>
        <v>46435251</v>
      </c>
      <c r="H61" s="105">
        <v>0</v>
      </c>
      <c r="I61" s="105"/>
      <c r="J61" s="127">
        <f>+I48-G48+G53</f>
        <v>46435251</v>
      </c>
      <c r="K61" s="105">
        <v>0</v>
      </c>
      <c r="L61" s="105">
        <f>+L48</f>
        <v>0</v>
      </c>
      <c r="M61" s="126">
        <f>+P48+M53+M54+M55</f>
        <v>155757</v>
      </c>
      <c r="N61" s="105">
        <v>0</v>
      </c>
      <c r="O61" s="105"/>
      <c r="P61" s="127">
        <f>+O48-M48+M53</f>
        <v>155757</v>
      </c>
      <c r="Q61" s="105">
        <v>0</v>
      </c>
      <c r="R61" s="105">
        <f>+R48</f>
        <v>-5441077</v>
      </c>
      <c r="S61" s="126">
        <f>+V48+S53+S54+S55</f>
        <v>232659</v>
      </c>
      <c r="T61" s="105">
        <v>0</v>
      </c>
      <c r="U61" s="105"/>
      <c r="V61" s="127">
        <f>+U48-S48+S53</f>
        <v>232659</v>
      </c>
      <c r="W61" s="105">
        <v>0</v>
      </c>
      <c r="X61" s="105">
        <f>+X48</f>
        <v>0</v>
      </c>
      <c r="Y61" s="126">
        <f>+AB48+Y53+Y54+Y55</f>
        <v>832500</v>
      </c>
      <c r="Z61" s="105">
        <v>0</v>
      </c>
      <c r="AA61" s="105"/>
      <c r="AB61" s="127">
        <f>+AA48-Y48+Y53</f>
        <v>832500</v>
      </c>
      <c r="AC61" s="105">
        <v>0</v>
      </c>
      <c r="AD61" s="105">
        <f>+AD48</f>
        <v>0</v>
      </c>
      <c r="AE61" s="126">
        <f>+AH48+AE53+AE54+AE55</f>
        <v>321946</v>
      </c>
      <c r="AF61" s="105">
        <v>0</v>
      </c>
      <c r="AG61" s="105"/>
      <c r="AH61" s="127">
        <f>+AG48-AE48+AE53</f>
        <v>321946</v>
      </c>
      <c r="AI61" s="105">
        <v>0</v>
      </c>
      <c r="AJ61" s="105">
        <f>+AJ48</f>
        <v>-6024049</v>
      </c>
      <c r="AK61" s="126">
        <f>+AN48+AK53+AK54+AK55</f>
        <v>225340</v>
      </c>
      <c r="AL61" s="105">
        <v>0</v>
      </c>
      <c r="AM61" s="105"/>
      <c r="AN61" s="127">
        <f>+AM48-AK48+AK53</f>
        <v>225340</v>
      </c>
      <c r="AO61" s="105">
        <v>0</v>
      </c>
      <c r="AP61" s="105">
        <f>+AP48</f>
        <v>0</v>
      </c>
      <c r="AQ61" s="126">
        <f>+AT48+AQ53+AQ54+AQ55</f>
        <v>393849</v>
      </c>
      <c r="AR61" s="105">
        <v>0</v>
      </c>
      <c r="AS61" s="105"/>
      <c r="AT61" s="105">
        <f>+AS48-AQ48+AQ53</f>
        <v>393849</v>
      </c>
      <c r="AU61" s="105">
        <v>0</v>
      </c>
      <c r="AV61" s="105">
        <f>+AV48</f>
        <v>-6024049</v>
      </c>
      <c r="AW61" s="126">
        <f>+AZ48+AW53+AW54+AW55</f>
        <v>715711</v>
      </c>
      <c r="AX61" s="105">
        <v>0</v>
      </c>
      <c r="AY61" s="105"/>
      <c r="AZ61" s="105">
        <f>+AY48-AW48+AW53</f>
        <v>715711</v>
      </c>
      <c r="BA61" s="105">
        <v>0</v>
      </c>
      <c r="BB61" s="105">
        <f>+BB48</f>
        <v>-6024049</v>
      </c>
      <c r="BC61" s="126">
        <f>+BF48+BC53+BC54+BC55</f>
        <v>46042354</v>
      </c>
      <c r="BD61" s="105">
        <v>0</v>
      </c>
      <c r="BE61" s="105"/>
      <c r="BF61" s="105">
        <f>+BE48-BC48+BC53</f>
        <v>46042354</v>
      </c>
      <c r="BG61" s="105">
        <v>0</v>
      </c>
      <c r="BH61" s="105">
        <f>+BH48</f>
        <v>-5829727</v>
      </c>
      <c r="BI61" s="126">
        <f>+BL48+BI53+BI54+BI55</f>
        <v>10830261</v>
      </c>
      <c r="BJ61" s="105">
        <v>0</v>
      </c>
      <c r="BK61" s="105"/>
      <c r="BL61" s="105">
        <f>+BK48-BI48+BI53</f>
        <v>10830261</v>
      </c>
      <c r="BM61" s="105">
        <v>0</v>
      </c>
      <c r="BN61" s="105">
        <f>+BN48</f>
        <v>326763</v>
      </c>
      <c r="BO61" s="126">
        <f>+BR48+BO53+BO54+BO55</f>
        <v>10328854</v>
      </c>
      <c r="BP61" s="105">
        <v>0</v>
      </c>
      <c r="BQ61" s="105"/>
      <c r="BR61" s="105">
        <f>+BQ48-BO48+BO53</f>
        <v>10328854</v>
      </c>
      <c r="BS61" s="105">
        <v>0</v>
      </c>
      <c r="BT61" s="105">
        <f>+BT48</f>
        <v>-605394</v>
      </c>
      <c r="BU61" s="456">
        <f>+BX48+BU53+BU54+BU55</f>
        <v>761788</v>
      </c>
      <c r="BV61" s="105">
        <v>0</v>
      </c>
      <c r="BW61" s="105"/>
      <c r="BX61" s="127">
        <f>+BW48-BU48+BU53</f>
        <v>761788</v>
      </c>
      <c r="BY61" s="105">
        <v>0</v>
      </c>
      <c r="BZ61" s="105">
        <f>+BZ48</f>
        <v>0</v>
      </c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91" t="e">
        <f>+G61+M61+S61+Y61+AE61+AK61++AW61+#REF!+BC61+BI61+BO61+BU61+#REF!</f>
        <v>#REF!</v>
      </c>
      <c r="CZ61" s="53" t="e">
        <f>+H61+N61+T61+Z61+AF61+AL61++AX61+#REF!+BD61+BJ61+BP61+BV61</f>
        <v>#REF!</v>
      </c>
      <c r="DA61" s="191" t="e">
        <f>+E61-CY61</f>
        <v>#REF!</v>
      </c>
    </row>
    <row r="62" spans="2:106" ht="15" hidden="1" customHeight="1" x14ac:dyDescent="0.25">
      <c r="B62" s="331" t="s">
        <v>97</v>
      </c>
      <c r="C62" s="331"/>
      <c r="D62" s="331"/>
      <c r="E62" s="105"/>
      <c r="F62" s="105"/>
      <c r="G62" s="126">
        <f>+J52</f>
        <v>8602637</v>
      </c>
      <c r="H62" s="105">
        <v>0</v>
      </c>
      <c r="I62" s="105"/>
      <c r="J62" s="127">
        <f>+I52-G52</f>
        <v>8602637</v>
      </c>
      <c r="K62" s="105">
        <v>0</v>
      </c>
      <c r="L62" s="105">
        <f>+L52</f>
        <v>0</v>
      </c>
      <c r="M62" s="126">
        <f>+P52</f>
        <v>8602637</v>
      </c>
      <c r="N62" s="105">
        <v>0</v>
      </c>
      <c r="O62" s="105"/>
      <c r="P62" s="127">
        <f>+O52-M52</f>
        <v>8602637</v>
      </c>
      <c r="Q62" s="105">
        <v>0</v>
      </c>
      <c r="R62" s="105">
        <f>+R52</f>
        <v>0</v>
      </c>
      <c r="S62" s="126">
        <f>+V52</f>
        <v>8602637</v>
      </c>
      <c r="T62" s="105">
        <v>0</v>
      </c>
      <c r="U62" s="105"/>
      <c r="V62" s="127">
        <f>+U52-S52</f>
        <v>8602637</v>
      </c>
      <c r="W62" s="105">
        <v>0</v>
      </c>
      <c r="X62" s="105">
        <f>+X52</f>
        <v>0</v>
      </c>
      <c r="Y62" s="126">
        <f>+AB52</f>
        <v>8602637</v>
      </c>
      <c r="Z62" s="105">
        <v>0</v>
      </c>
      <c r="AA62" s="105"/>
      <c r="AB62" s="127">
        <f>+AA52-Y52</f>
        <v>8602637</v>
      </c>
      <c r="AC62" s="105">
        <v>0</v>
      </c>
      <c r="AD62" s="105">
        <f>+AD52</f>
        <v>-1210808</v>
      </c>
      <c r="AE62" s="126">
        <f>+AH52</f>
        <v>-1635671</v>
      </c>
      <c r="AF62" s="105">
        <v>0</v>
      </c>
      <c r="AG62" s="105"/>
      <c r="AH62" s="127">
        <f>+AG52-AE52</f>
        <v>-1635671</v>
      </c>
      <c r="AI62" s="105">
        <v>0</v>
      </c>
      <c r="AJ62" s="105">
        <f>+AJ52</f>
        <v>0</v>
      </c>
      <c r="AK62" s="126">
        <f>+AN52</f>
        <v>0</v>
      </c>
      <c r="AL62" s="105">
        <v>0</v>
      </c>
      <c r="AM62" s="105"/>
      <c r="AN62" s="127">
        <f>+AM52-AK52</f>
        <v>0</v>
      </c>
      <c r="AO62" s="105">
        <v>0</v>
      </c>
      <c r="AP62" s="105">
        <f>+AP52</f>
        <v>0</v>
      </c>
      <c r="AQ62" s="126">
        <f>+AT52</f>
        <v>8602637</v>
      </c>
      <c r="AR62" s="105">
        <v>0</v>
      </c>
      <c r="AS62" s="105"/>
      <c r="AT62" s="105">
        <f>+AS52-AQ52</f>
        <v>8602637</v>
      </c>
      <c r="AU62" s="105">
        <v>0</v>
      </c>
      <c r="AV62" s="105">
        <f>+AV52</f>
        <v>0</v>
      </c>
      <c r="AW62" s="126">
        <f>+AZ52</f>
        <v>8602637</v>
      </c>
      <c r="AX62" s="105">
        <v>0</v>
      </c>
      <c r="AY62" s="105"/>
      <c r="AZ62" s="105">
        <f>+AY52-AW52</f>
        <v>8602637</v>
      </c>
      <c r="BA62" s="105">
        <v>0</v>
      </c>
      <c r="BB62" s="105">
        <f>+BB52</f>
        <v>0</v>
      </c>
      <c r="BC62" s="126">
        <f>+BF52</f>
        <v>0</v>
      </c>
      <c r="BD62" s="105">
        <v>0</v>
      </c>
      <c r="BE62" s="105"/>
      <c r="BF62" s="105">
        <f>+BE52-BC52</f>
        <v>0</v>
      </c>
      <c r="BG62" s="105">
        <v>0</v>
      </c>
      <c r="BH62" s="105">
        <f>+BH52</f>
        <v>12961307166</v>
      </c>
      <c r="BI62" s="126">
        <f>+BL52</f>
        <v>0</v>
      </c>
      <c r="BJ62" s="105">
        <v>0</v>
      </c>
      <c r="BK62" s="105"/>
      <c r="BL62" s="105">
        <f>+BK52-BI52</f>
        <v>0</v>
      </c>
      <c r="BM62" s="105">
        <v>0</v>
      </c>
      <c r="BN62" s="105">
        <f>+BN52</f>
        <v>0</v>
      </c>
      <c r="BO62" s="126">
        <f>+BR52</f>
        <v>0</v>
      </c>
      <c r="BP62" s="105">
        <v>0</v>
      </c>
      <c r="BQ62" s="105"/>
      <c r="BR62" s="105">
        <f>+BQ52-BO52</f>
        <v>0</v>
      </c>
      <c r="BS62" s="105">
        <v>0</v>
      </c>
      <c r="BT62" s="105">
        <f>+BT52</f>
        <v>0</v>
      </c>
      <c r="BU62" s="456">
        <f>+BX52</f>
        <v>0</v>
      </c>
      <c r="BV62" s="105">
        <v>0</v>
      </c>
      <c r="BW62" s="105"/>
      <c r="BX62" s="127">
        <f>+BW52-BU52</f>
        <v>0</v>
      </c>
      <c r="BY62" s="105">
        <v>0</v>
      </c>
      <c r="BZ62" s="105">
        <f>+BZ52</f>
        <v>0</v>
      </c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91" t="e">
        <f>+G62+M62+S62+Y62+AE62+AK62++AW62+#REF!+BC62+BI62+BO62+BU62+#REF!</f>
        <v>#REF!</v>
      </c>
      <c r="CZ62" s="53" t="e">
        <f>+H62+N62+T62+Z62+AF62+AL62++AX62+#REF!+BD62+BJ62+BP62+BV62</f>
        <v>#REF!</v>
      </c>
      <c r="DA62" s="191" t="e">
        <f>+E62-CY62</f>
        <v>#REF!</v>
      </c>
    </row>
    <row r="63" spans="2:106" s="174" customFormat="1" hidden="1" x14ac:dyDescent="0.25">
      <c r="B63" s="399" t="s">
        <v>98</v>
      </c>
      <c r="C63" s="399"/>
      <c r="D63" s="173"/>
      <c r="E63" s="173"/>
      <c r="F63" s="173"/>
      <c r="G63" s="173">
        <f>+G60+G61+G62</f>
        <v>197919037.60000002</v>
      </c>
      <c r="H63" s="173">
        <f>+H53+H60+H62</f>
        <v>0</v>
      </c>
      <c r="I63" s="173">
        <f>+I53+I60+I62</f>
        <v>0</v>
      </c>
      <c r="J63" s="173">
        <f>+J60+J61+J62</f>
        <v>197917178.59999999</v>
      </c>
      <c r="K63" s="173">
        <f>+K53+K60+K62</f>
        <v>0</v>
      </c>
      <c r="L63" s="173">
        <f>+L53+L60+L62</f>
        <v>11653209</v>
      </c>
      <c r="M63" s="173">
        <f>+M60+M61+M62</f>
        <v>8807385</v>
      </c>
      <c r="N63" s="173">
        <f>+N53+N60+N62</f>
        <v>0</v>
      </c>
      <c r="O63" s="173">
        <f>+O53+O60+O62</f>
        <v>0</v>
      </c>
      <c r="P63" s="173">
        <f>+P60+P61+P62</f>
        <v>8807249</v>
      </c>
      <c r="Q63" s="173">
        <f>+Q53+Q60+Q62</f>
        <v>0</v>
      </c>
      <c r="R63" s="173">
        <f>+R53+R60+R62</f>
        <v>-331551</v>
      </c>
      <c r="S63" s="173">
        <f>+S60+S61+S62</f>
        <v>10502838</v>
      </c>
      <c r="T63" s="173">
        <f>+T53+T60+T62</f>
        <v>0</v>
      </c>
      <c r="U63" s="173">
        <f>+U53+U60+U62</f>
        <v>0</v>
      </c>
      <c r="V63" s="173">
        <f>+V60+V61+V62</f>
        <v>10502714</v>
      </c>
      <c r="W63" s="173">
        <f>+W53+W60+W62</f>
        <v>0</v>
      </c>
      <c r="X63" s="173">
        <f>+X53+X60+X62</f>
        <v>-331551</v>
      </c>
      <c r="Y63" s="173">
        <f>+Y60+Y61+Y62</f>
        <v>15349517</v>
      </c>
      <c r="Z63" s="173">
        <f>+Z53+Z60+Z62</f>
        <v>0</v>
      </c>
      <c r="AA63" s="173">
        <f>+AA53+AA60+AA62</f>
        <v>0</v>
      </c>
      <c r="AB63" s="173">
        <f>+AB60+AB61+AB62</f>
        <v>15349381</v>
      </c>
      <c r="AC63" s="173">
        <f>+AC53+AC60+AC62</f>
        <v>0</v>
      </c>
      <c r="AD63" s="173">
        <f>+AD53+AD60+AD62</f>
        <v>-1542359</v>
      </c>
      <c r="AE63" s="173">
        <f>+AE60+AE61+AE62</f>
        <v>1046547.1999999993</v>
      </c>
      <c r="AF63" s="173">
        <f>+AF53+AF60+AF62</f>
        <v>0</v>
      </c>
      <c r="AG63" s="173">
        <f>+AG53+AG60+AG62</f>
        <v>0</v>
      </c>
      <c r="AH63" s="173">
        <f>+AH60+AH61+AH62</f>
        <v>1046412.1999999881</v>
      </c>
      <c r="AI63" s="173">
        <f>+AI53+AI60+AI62</f>
        <v>0</v>
      </c>
      <c r="AJ63" s="173">
        <f>+AJ53+AJ60+AJ62</f>
        <v>-331551</v>
      </c>
      <c r="AK63" s="173">
        <f>+AK60+AK61+AK62</f>
        <v>2587697</v>
      </c>
      <c r="AL63" s="173">
        <f>+AL53+AL60+AL62</f>
        <v>0</v>
      </c>
      <c r="AM63" s="173">
        <f>+AM53+AM60+AM62</f>
        <v>0</v>
      </c>
      <c r="AN63" s="173">
        <f>+AN60+AN61+AN62</f>
        <v>2587561</v>
      </c>
      <c r="AO63" s="173">
        <f>+AO53+AO60+AO62</f>
        <v>0</v>
      </c>
      <c r="AP63" s="173">
        <f>+AP53+AP60+AP62</f>
        <v>3750000</v>
      </c>
      <c r="AQ63" s="173">
        <f>+AQ60+AQ61+AQ62</f>
        <v>9469483</v>
      </c>
      <c r="AR63" s="173">
        <f>+AR53+AR60+AR62</f>
        <v>0</v>
      </c>
      <c r="AS63" s="173">
        <f>+AS53+AS60+AS62</f>
        <v>0</v>
      </c>
      <c r="AT63" s="173">
        <f>+AT60+AT61+AT62</f>
        <v>9468725</v>
      </c>
      <c r="AU63" s="173">
        <f>+AU53+AU60+AU62</f>
        <v>0</v>
      </c>
      <c r="AV63" s="173">
        <f>+AV53+AV60+AV62</f>
        <v>-331551</v>
      </c>
      <c r="AW63" s="173">
        <f>+AW60+AW61+AW62</f>
        <v>10012345</v>
      </c>
      <c r="AX63" s="173">
        <f>+AX53+AX60+AX62</f>
        <v>0</v>
      </c>
      <c r="AY63" s="173">
        <f>+AY53+AY60+AY62</f>
        <v>0</v>
      </c>
      <c r="AZ63" s="173">
        <f>+AZ60+AZ61+AZ62</f>
        <v>10011587</v>
      </c>
      <c r="BA63" s="173">
        <f>+BA53+BA60+BA62</f>
        <v>0</v>
      </c>
      <c r="BB63" s="173">
        <f>+BB53+BB60+BB62</f>
        <v>-331551</v>
      </c>
      <c r="BC63" s="173">
        <f>+BC60+BC61+BC62</f>
        <v>249586299</v>
      </c>
      <c r="BD63" s="173">
        <f>+BD53+BD60+BD62</f>
        <v>0</v>
      </c>
      <c r="BE63" s="173">
        <f>+BE53+BE60+BE62</f>
        <v>0</v>
      </c>
      <c r="BF63" s="173">
        <f>+BF60+BF61+BF62</f>
        <v>249584996</v>
      </c>
      <c r="BG63" s="173">
        <f>+BG53+BG60+BG62</f>
        <v>0</v>
      </c>
      <c r="BH63" s="173">
        <f>+BH53+BH60+BH62</f>
        <v>12960975615</v>
      </c>
      <c r="BI63" s="173">
        <f>+BI60+BI61+BI62</f>
        <v>34144033.730000004</v>
      </c>
      <c r="BJ63" s="173">
        <f>+BJ53+BJ60+BJ62</f>
        <v>0</v>
      </c>
      <c r="BK63" s="173">
        <f>+BK53+BK60+BK62</f>
        <v>0</v>
      </c>
      <c r="BL63" s="173">
        <f>+BL60+BL61+BL62</f>
        <v>34142829</v>
      </c>
      <c r="BM63" s="173">
        <f>+BM53+BM60+BM62</f>
        <v>0</v>
      </c>
      <c r="BN63" s="173">
        <f>+BN53+BN60+BN62</f>
        <v>875136</v>
      </c>
      <c r="BO63" s="173">
        <f>+BO60+BO61+BO62</f>
        <v>39321992.700000003</v>
      </c>
      <c r="BP63" s="173">
        <f>+BP53+BP60+BP62</f>
        <v>0</v>
      </c>
      <c r="BQ63" s="173">
        <f>+BQ53+BQ60+BQ62</f>
        <v>0</v>
      </c>
      <c r="BR63" s="173">
        <f>+BR60+BR61+BR62</f>
        <v>39320788.830000013</v>
      </c>
      <c r="BS63" s="173">
        <f>+BS53+BS60+BS62</f>
        <v>0</v>
      </c>
      <c r="BT63" s="173">
        <f>+BT53+BT60+BT62</f>
        <v>875136</v>
      </c>
      <c r="BU63" s="173">
        <f>+BU60+BU61+BU62</f>
        <v>5052760.1666666642</v>
      </c>
      <c r="BV63" s="173">
        <f>+BV53+BV60+BV62</f>
        <v>0</v>
      </c>
      <c r="BW63" s="173">
        <f>+BW53+BW60+BW62</f>
        <v>0</v>
      </c>
      <c r="BX63" s="173">
        <f>+BX60+BX61+BX62</f>
        <v>5051529.1666666567</v>
      </c>
      <c r="BY63" s="173">
        <f>+BY53+BY60+BY62</f>
        <v>0</v>
      </c>
      <c r="BZ63" s="173">
        <f>+BZ53+BZ60+BZ62</f>
        <v>0</v>
      </c>
      <c r="CA63" s="173"/>
      <c r="CB63" s="173"/>
      <c r="CC63" s="173"/>
      <c r="CD63" s="173"/>
      <c r="CE63" s="173"/>
      <c r="CF63" s="173"/>
      <c r="CG63" s="173"/>
      <c r="CH63" s="173"/>
      <c r="CI63" s="173"/>
      <c r="CJ63" s="173"/>
      <c r="CK63" s="173"/>
      <c r="CL63" s="173"/>
      <c r="CM63" s="173"/>
      <c r="CN63" s="173"/>
      <c r="CO63" s="173"/>
      <c r="CP63" s="173"/>
      <c r="CQ63" s="173"/>
      <c r="CR63" s="173"/>
      <c r="CS63" s="173"/>
      <c r="CT63" s="173"/>
      <c r="CU63" s="173"/>
      <c r="CV63" s="173"/>
      <c r="CW63" s="173"/>
      <c r="CX63" s="173"/>
      <c r="CY63" s="173" t="e">
        <f>+CY60+CY61+CY62</f>
        <v>#REF!</v>
      </c>
      <c r="CZ63" s="173"/>
      <c r="DA63" s="173" t="e">
        <f>+DA60+DA61+DA62</f>
        <v>#REF!</v>
      </c>
    </row>
    <row r="64" spans="2:106" x14ac:dyDescent="0.25">
      <c r="G64" s="192"/>
      <c r="H64" s="167"/>
      <c r="I64" s="131"/>
      <c r="J64" s="131"/>
      <c r="K64" s="131"/>
      <c r="L64" s="131"/>
      <c r="M64" s="192"/>
      <c r="N64" s="167"/>
      <c r="O64" s="131"/>
      <c r="P64" s="131"/>
      <c r="Q64" s="131"/>
      <c r="R64" s="131"/>
      <c r="S64" s="192"/>
      <c r="T64" s="167"/>
      <c r="U64" s="131"/>
      <c r="V64" s="131"/>
      <c r="W64" s="131"/>
      <c r="X64" s="131"/>
      <c r="Y64" s="192"/>
      <c r="Z64" s="167"/>
      <c r="AA64" s="131"/>
      <c r="AB64" s="131"/>
      <c r="AC64" s="131"/>
      <c r="AD64" s="131"/>
      <c r="AE64" s="192"/>
      <c r="AF64" s="167"/>
      <c r="AG64" s="131"/>
      <c r="AH64" s="131"/>
      <c r="AI64" s="131"/>
      <c r="AJ64" s="131"/>
      <c r="AK64" s="192"/>
      <c r="AL64" s="167"/>
      <c r="AM64" s="131"/>
      <c r="AN64" s="131"/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  <c r="BA64" s="131"/>
      <c r="BB64" s="131"/>
      <c r="BC64" s="131"/>
      <c r="BD64" s="131"/>
      <c r="BE64" s="131"/>
      <c r="BF64" s="131"/>
      <c r="BG64" s="131"/>
      <c r="BH64" s="131"/>
      <c r="BI64" s="131"/>
      <c r="BJ64" s="131"/>
      <c r="BK64" s="131"/>
      <c r="BL64" s="131"/>
      <c r="BM64" s="131"/>
      <c r="BN64" s="131"/>
      <c r="BO64" s="131"/>
      <c r="BP64" s="131"/>
      <c r="BQ64" s="131"/>
      <c r="BR64" s="131"/>
      <c r="BS64" s="131"/>
      <c r="BT64" s="131"/>
      <c r="BU64" s="167"/>
      <c r="BV64" s="167"/>
      <c r="BW64" s="131"/>
      <c r="BX64" s="131"/>
      <c r="BY64" s="131"/>
      <c r="BZ64" s="131"/>
      <c r="CA64" s="131"/>
      <c r="CB64" s="131"/>
      <c r="CC64" s="131"/>
      <c r="CD64" s="131"/>
      <c r="CE64" s="131"/>
      <c r="CF64" s="131"/>
      <c r="CG64" s="131"/>
      <c r="CH64" s="131"/>
      <c r="CI64" s="131"/>
      <c r="CJ64" s="131"/>
      <c r="CK64" s="131"/>
      <c r="CL64" s="131"/>
      <c r="CM64" s="131"/>
      <c r="CN64" s="131"/>
      <c r="CO64" s="131"/>
      <c r="CP64" s="131"/>
      <c r="CQ64" s="131"/>
      <c r="CR64" s="131"/>
      <c r="CS64" s="131"/>
      <c r="CT64" s="131"/>
      <c r="CU64" s="131"/>
      <c r="CV64" s="131"/>
      <c r="CW64" s="131"/>
      <c r="CX64" s="131"/>
    </row>
    <row r="65" spans="2:135" ht="47.25" customHeight="1" x14ac:dyDescent="0.25">
      <c r="B65" s="333"/>
      <c r="C65" s="334"/>
      <c r="D65" s="334"/>
      <c r="E65" s="334"/>
      <c r="F65" s="334"/>
      <c r="G65" s="334"/>
      <c r="H65" s="334"/>
      <c r="I65" s="334"/>
      <c r="J65" s="334"/>
      <c r="K65" s="334"/>
      <c r="L65" s="334"/>
      <c r="M65" s="334"/>
      <c r="N65" s="334"/>
      <c r="O65" s="334"/>
      <c r="P65" s="334"/>
      <c r="Q65" s="334"/>
      <c r="R65" s="334"/>
      <c r="S65" s="334"/>
      <c r="T65" s="334"/>
      <c r="U65" s="334"/>
      <c r="V65" s="334"/>
      <c r="W65" s="334"/>
      <c r="X65" s="334"/>
      <c r="Y65" s="334"/>
      <c r="Z65" s="334"/>
      <c r="AA65" s="334"/>
      <c r="AB65" s="334"/>
      <c r="AC65" s="334"/>
      <c r="AD65" s="334"/>
      <c r="AE65" s="334"/>
      <c r="AF65" s="334"/>
      <c r="AG65" s="334"/>
      <c r="AH65" s="334"/>
      <c r="AI65" s="334"/>
      <c r="AJ65" s="334"/>
      <c r="AK65" s="334"/>
      <c r="AL65" s="334"/>
      <c r="AM65" s="334"/>
      <c r="AN65" s="334"/>
      <c r="AO65" s="334"/>
      <c r="AP65" s="334"/>
      <c r="AQ65" s="334"/>
      <c r="AR65" s="334"/>
      <c r="AS65" s="334"/>
      <c r="AT65" s="334"/>
      <c r="AU65" s="334"/>
      <c r="AV65" s="334"/>
      <c r="AW65" s="334"/>
      <c r="AX65" s="334"/>
      <c r="AY65" s="334"/>
      <c r="AZ65" s="334"/>
      <c r="BA65" s="334"/>
      <c r="BB65" s="334"/>
      <c r="BC65" s="334"/>
      <c r="BD65" s="334"/>
      <c r="BE65" s="334"/>
      <c r="BF65" s="334"/>
      <c r="BG65" s="334"/>
      <c r="BH65" s="334"/>
      <c r="BI65" s="334"/>
      <c r="BJ65" s="334"/>
      <c r="BK65" s="334"/>
      <c r="BL65" s="334"/>
      <c r="BM65" s="334"/>
      <c r="BN65" s="334"/>
      <c r="BO65" s="334"/>
      <c r="BP65" s="334"/>
      <c r="BQ65" s="334"/>
      <c r="BR65" s="334"/>
      <c r="BS65" s="334"/>
      <c r="BT65" s="334"/>
      <c r="BU65" s="334"/>
      <c r="BV65" s="334"/>
      <c r="BW65" s="334"/>
      <c r="BX65" s="334"/>
      <c r="BY65" s="334"/>
      <c r="BZ65" s="334"/>
      <c r="CA65" s="334"/>
      <c r="CB65" s="334"/>
      <c r="CC65" s="334"/>
      <c r="CD65" s="334"/>
      <c r="CE65" s="334"/>
      <c r="CF65" s="334"/>
      <c r="CG65" s="334"/>
      <c r="CH65" s="334"/>
      <c r="CI65" s="334"/>
      <c r="CJ65" s="334"/>
      <c r="CK65" s="334"/>
      <c r="CL65" s="334"/>
      <c r="CM65" s="334"/>
      <c r="CN65" s="334"/>
      <c r="CO65" s="334"/>
      <c r="CP65" s="334"/>
      <c r="CQ65" s="334"/>
      <c r="CR65" s="334"/>
      <c r="CS65" s="334"/>
      <c r="CT65" s="334"/>
      <c r="CU65" s="334"/>
      <c r="CV65" s="334"/>
      <c r="CW65" s="334"/>
      <c r="CX65" s="334"/>
      <c r="CY65" s="334"/>
      <c r="CZ65" s="334"/>
      <c r="DA65" s="334"/>
      <c r="DB65" s="334"/>
      <c r="DC65" s="334"/>
      <c r="DD65" s="334"/>
      <c r="DE65" s="334"/>
      <c r="DF65" s="334"/>
      <c r="DG65" s="334"/>
      <c r="DH65" s="334"/>
      <c r="DI65" s="334"/>
      <c r="DJ65" s="334"/>
      <c r="DK65" s="334"/>
      <c r="DL65" s="334"/>
      <c r="DM65" s="334"/>
      <c r="DN65" s="334"/>
      <c r="DO65" s="334"/>
      <c r="DP65" s="334"/>
      <c r="DQ65" s="334"/>
      <c r="DR65" s="334"/>
      <c r="DS65" s="334"/>
      <c r="DT65" s="334"/>
      <c r="DU65" s="334"/>
      <c r="DV65" s="334"/>
      <c r="DW65" s="334"/>
      <c r="DX65" s="334"/>
      <c r="DY65" s="334"/>
      <c r="DZ65" s="334"/>
      <c r="EA65" s="334"/>
      <c r="EB65" s="334"/>
      <c r="EC65" s="334"/>
      <c r="ED65" s="334"/>
      <c r="EE65" s="334"/>
    </row>
    <row r="66" spans="2:135" x14ac:dyDescent="0.25">
      <c r="AG66" s="132">
        <f>108000-96676</f>
        <v>11324</v>
      </c>
    </row>
    <row r="72" spans="2:135" x14ac:dyDescent="0.25">
      <c r="C72" s="229" t="s">
        <v>114</v>
      </c>
      <c r="U72" s="156" t="s">
        <v>117</v>
      </c>
    </row>
    <row r="73" spans="2:135" x14ac:dyDescent="0.25">
      <c r="C73" s="230" t="s">
        <v>115</v>
      </c>
      <c r="U73" s="231" t="s">
        <v>118</v>
      </c>
    </row>
    <row r="74" spans="2:135" x14ac:dyDescent="0.25">
      <c r="C74" s="229" t="s">
        <v>116</v>
      </c>
      <c r="U74" s="156" t="s">
        <v>116</v>
      </c>
    </row>
  </sheetData>
  <mergeCells count="70">
    <mergeCell ref="AQ14:AV14"/>
    <mergeCell ref="AQ15:AV15"/>
    <mergeCell ref="AW14:BB14"/>
    <mergeCell ref="AW15:BB15"/>
    <mergeCell ref="CY10:CZ10"/>
    <mergeCell ref="CY11:CZ11"/>
    <mergeCell ref="CY12:CZ12"/>
    <mergeCell ref="BU14:BZ14"/>
    <mergeCell ref="CY14:CZ16"/>
    <mergeCell ref="BC15:BH15"/>
    <mergeCell ref="BC14:BH14"/>
    <mergeCell ref="BU1:BZ1"/>
    <mergeCell ref="B2:C5"/>
    <mergeCell ref="D2:BZ5"/>
    <mergeCell ref="B6:BZ6"/>
    <mergeCell ref="B9:BZ9"/>
    <mergeCell ref="G1:L1"/>
    <mergeCell ref="M1:R1"/>
    <mergeCell ref="S1:X1"/>
    <mergeCell ref="Y1:AD1"/>
    <mergeCell ref="AE1:AJ1"/>
    <mergeCell ref="AK1:AP1"/>
    <mergeCell ref="B7:BZ7"/>
    <mergeCell ref="CY7:CZ7"/>
    <mergeCell ref="B8:BZ8"/>
    <mergeCell ref="CY8:CZ8"/>
    <mergeCell ref="CY9:CZ9"/>
    <mergeCell ref="CY2:DA2"/>
    <mergeCell ref="CY3:DA3"/>
    <mergeCell ref="CY4:DA4"/>
    <mergeCell ref="CY5:DA5"/>
    <mergeCell ref="CY6:CZ6"/>
    <mergeCell ref="DA14:DA17"/>
    <mergeCell ref="BI14:BN14"/>
    <mergeCell ref="BO14:BT14"/>
    <mergeCell ref="BI15:BN15"/>
    <mergeCell ref="BO15:BT15"/>
    <mergeCell ref="BU15:BZ15"/>
    <mergeCell ref="CA14:CF14"/>
    <mergeCell ref="CA15:CF15"/>
    <mergeCell ref="CG14:CL14"/>
    <mergeCell ref="CG15:CL15"/>
    <mergeCell ref="CM14:CR14"/>
    <mergeCell ref="CM15:CR15"/>
    <mergeCell ref="CS14:CX14"/>
    <mergeCell ref="CS15:CX15"/>
    <mergeCell ref="B65:EE65"/>
    <mergeCell ref="B52:C52"/>
    <mergeCell ref="B54:D54"/>
    <mergeCell ref="B60:D60"/>
    <mergeCell ref="B56:D56"/>
    <mergeCell ref="B57:C57"/>
    <mergeCell ref="B55:D55"/>
    <mergeCell ref="B61:D61"/>
    <mergeCell ref="B62:D62"/>
    <mergeCell ref="B63:C63"/>
    <mergeCell ref="B14:B16"/>
    <mergeCell ref="C14:C16"/>
    <mergeCell ref="D14:D16"/>
    <mergeCell ref="E14:F16"/>
    <mergeCell ref="G14:L14"/>
    <mergeCell ref="G15:L15"/>
    <mergeCell ref="AK14:AP14"/>
    <mergeCell ref="AK15:AP15"/>
    <mergeCell ref="M14:R14"/>
    <mergeCell ref="M15:R15"/>
    <mergeCell ref="S14:X14"/>
    <mergeCell ref="S15:X15"/>
    <mergeCell ref="Y14:AD14"/>
    <mergeCell ref="Y15:AD15"/>
  </mergeCells>
  <phoneticPr fontId="21" type="noConversion"/>
  <printOptions horizontalCentered="1" verticalCentered="1"/>
  <pageMargins left="0.51181102362204722" right="0.31496062992125984" top="0.35433070866141736" bottom="0.35433070866141736" header="0.31496062992125984" footer="0.11811023622047245"/>
  <pageSetup paperSize="9" scale="74" orientation="portrait" r:id="rId1"/>
  <ignoredErrors>
    <ignoredError sqref="BK35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X91"/>
  <sheetViews>
    <sheetView showGridLines="0" tabSelected="1" topLeftCell="A16" zoomScaleNormal="100" zoomScaleSheetLayoutView="115" workbookViewId="0">
      <selection activeCell="BU58" sqref="BU58"/>
    </sheetView>
  </sheetViews>
  <sheetFormatPr baseColWidth="10" defaultColWidth="15.28515625" defaultRowHeight="11.25" outlineLevelCol="1" x14ac:dyDescent="0.25"/>
  <cols>
    <col min="1" max="1" width="1.42578125" style="1" customWidth="1"/>
    <col min="2" max="2" width="33.5703125" style="2" customWidth="1"/>
    <col min="3" max="3" width="5.28515625" style="2" customWidth="1"/>
    <col min="4" max="4" width="12.140625" style="2" bestFit="1" customWidth="1" outlineLevel="1"/>
    <col min="5" max="6" width="15.28515625" style="3" customWidth="1" outlineLevel="1"/>
    <col min="7" max="7" width="10.85546875" style="3" hidden="1" customWidth="1"/>
    <col min="8" max="8" width="10.7109375" style="3" hidden="1" customWidth="1"/>
    <col min="9" max="9" width="15.42578125" style="3" hidden="1" customWidth="1" outlineLevel="1"/>
    <col min="10" max="10" width="10" style="3" hidden="1" customWidth="1" outlineLevel="1"/>
    <col min="11" max="11" width="20" style="3" hidden="1" customWidth="1" outlineLevel="1"/>
    <col min="12" max="12" width="10" style="3" hidden="1" customWidth="1" outlineLevel="1"/>
    <col min="13" max="13" width="11.28515625" style="3" hidden="1" customWidth="1" collapsed="1"/>
    <col min="14" max="14" width="10.42578125" style="3" hidden="1" customWidth="1"/>
    <col min="15" max="15" width="15.42578125" style="3" hidden="1" customWidth="1" outlineLevel="1"/>
    <col min="16" max="16" width="10.42578125" style="3" hidden="1" customWidth="1" outlineLevel="1"/>
    <col min="17" max="17" width="20" style="3" hidden="1" customWidth="1" outlineLevel="1"/>
    <col min="18" max="18" width="10.85546875" style="3" hidden="1" customWidth="1" outlineLevel="1"/>
    <col min="19" max="19" width="11.28515625" style="3" hidden="1" customWidth="1" outlineLevel="1"/>
    <col min="20" max="20" width="17" style="3" hidden="1" customWidth="1" outlineLevel="1"/>
    <col min="21" max="21" width="15.42578125" style="3" hidden="1" customWidth="1" outlineLevel="1"/>
    <col min="22" max="22" width="10" style="3" hidden="1" customWidth="1" outlineLevel="1"/>
    <col min="23" max="23" width="20" style="3" hidden="1" customWidth="1" outlineLevel="1"/>
    <col min="24" max="24" width="10" style="3" hidden="1" customWidth="1" outlineLevel="1"/>
    <col min="25" max="25" width="11.28515625" style="3" hidden="1" customWidth="1" outlineLevel="1"/>
    <col min="26" max="26" width="10.7109375" style="3" hidden="1" customWidth="1" outlineLevel="1"/>
    <col min="27" max="27" width="15.42578125" style="3" hidden="1" customWidth="1" outlineLevel="1"/>
    <col min="28" max="28" width="10" style="3" hidden="1" customWidth="1" outlineLevel="1"/>
    <col min="29" max="29" width="20" style="3" hidden="1" customWidth="1" outlineLevel="1"/>
    <col min="30" max="30" width="10" style="3" hidden="1" customWidth="1" outlineLevel="1"/>
    <col min="31" max="31" width="13.28515625" style="3" hidden="1" customWidth="1" outlineLevel="1"/>
    <col min="32" max="32" width="10.7109375" style="3" hidden="1" customWidth="1" outlineLevel="1"/>
    <col min="33" max="33" width="11.28515625" style="3" hidden="1" customWidth="1" outlineLevel="1"/>
    <col min="34" max="34" width="10" style="3" hidden="1" customWidth="1" outlineLevel="1"/>
    <col min="35" max="35" width="10.7109375" style="3" hidden="1" customWidth="1" outlineLevel="1"/>
    <col min="36" max="36" width="9.28515625" style="3" hidden="1" customWidth="1" outlineLevel="1"/>
    <col min="37" max="37" width="34.42578125" style="3" hidden="1" customWidth="1" outlineLevel="1"/>
    <col min="38" max="38" width="10.7109375" style="3" hidden="1" customWidth="1" outlineLevel="1"/>
    <col min="39" max="39" width="11.28515625" style="3" hidden="1" customWidth="1" outlineLevel="1"/>
    <col min="40" max="40" width="9.85546875" style="3" hidden="1" customWidth="1" outlineLevel="1"/>
    <col min="41" max="41" width="10.7109375" style="3" hidden="1" customWidth="1" outlineLevel="1"/>
    <col min="42" max="42" width="9.28515625" style="3" hidden="1" customWidth="1" outlineLevel="1"/>
    <col min="43" max="43" width="34.42578125" style="3" hidden="1" customWidth="1" outlineLevel="1"/>
    <col min="44" max="44" width="10.7109375" style="3" hidden="1" customWidth="1" outlineLevel="1"/>
    <col min="45" max="45" width="11.28515625" style="3" hidden="1" customWidth="1" outlineLevel="1"/>
    <col min="46" max="46" width="9.85546875" style="3" hidden="1" customWidth="1" outlineLevel="1"/>
    <col min="47" max="47" width="10.7109375" style="3" hidden="1" customWidth="1" outlineLevel="1"/>
    <col min="48" max="48" width="9.28515625" style="3" hidden="1" customWidth="1" outlineLevel="1"/>
    <col min="49" max="49" width="13.7109375" style="3" hidden="1" customWidth="1" outlineLevel="1"/>
    <col min="50" max="50" width="10.7109375" style="3" hidden="1" customWidth="1" outlineLevel="1"/>
    <col min="51" max="51" width="11.28515625" style="3" hidden="1" customWidth="1" outlineLevel="1"/>
    <col min="52" max="52" width="9.85546875" style="3" hidden="1" customWidth="1" outlineLevel="1"/>
    <col min="53" max="53" width="10.7109375" style="3" hidden="1" customWidth="1" outlineLevel="1"/>
    <col min="54" max="54" width="9.85546875" style="3" hidden="1" customWidth="1" outlineLevel="1"/>
    <col min="55" max="55" width="11.5703125" style="3" hidden="1" customWidth="1" outlineLevel="1"/>
    <col min="56" max="56" width="10.7109375" style="3" hidden="1" customWidth="1" outlineLevel="1"/>
    <col min="57" max="58" width="11.28515625" style="3" hidden="1" customWidth="1" outlineLevel="1"/>
    <col min="59" max="59" width="10.42578125" style="3" hidden="1" customWidth="1" outlineLevel="1"/>
    <col min="60" max="60" width="9.85546875" style="3" hidden="1" customWidth="1" outlineLevel="1"/>
    <col min="61" max="61" width="12.42578125" style="3" hidden="1" customWidth="1" outlineLevel="1"/>
    <col min="62" max="62" width="10.7109375" style="3" hidden="1" customWidth="1" outlineLevel="1"/>
    <col min="63" max="63" width="11.28515625" style="3" hidden="1" customWidth="1" outlineLevel="1"/>
    <col min="64" max="64" width="10.7109375" style="3" hidden="1" customWidth="1" outlineLevel="1"/>
    <col min="65" max="65" width="34.42578125" style="3" hidden="1" customWidth="1" outlineLevel="1"/>
    <col min="66" max="66" width="10.7109375" style="3" hidden="1" customWidth="1" outlineLevel="1"/>
    <col min="67" max="67" width="34.42578125" style="3" hidden="1" customWidth="1" outlineLevel="1"/>
    <col min="68" max="68" width="10.7109375" style="3" hidden="1" customWidth="1" outlineLevel="1"/>
    <col min="69" max="69" width="11.28515625" style="3" hidden="1" customWidth="1" outlineLevel="1"/>
    <col min="70" max="70" width="10.7109375" style="3" hidden="1" customWidth="1" outlineLevel="1"/>
    <col min="71" max="71" width="10.42578125" style="3" hidden="1" customWidth="1" outlineLevel="1"/>
    <col min="72" max="72" width="9.85546875" style="3" hidden="1" customWidth="1" outlineLevel="1"/>
    <col min="73" max="74" width="12.5703125" style="3" customWidth="1" outlineLevel="1"/>
    <col min="75" max="75" width="11.28515625" style="3" hidden="1" customWidth="1" outlineLevel="1"/>
    <col min="76" max="76" width="10.85546875" style="3" hidden="1" customWidth="1" outlineLevel="1"/>
    <col min="77" max="77" width="10.42578125" style="3" hidden="1" customWidth="1" outlineLevel="1"/>
    <col min="78" max="78" width="10.7109375" style="3" hidden="1" customWidth="1" outlineLevel="1"/>
    <col min="79" max="79" width="25" style="3" customWidth="1"/>
    <col min="80" max="80" width="10.85546875" style="3" bestFit="1" customWidth="1"/>
    <col min="81" max="81" width="27.7109375" style="3" hidden="1" customWidth="1"/>
    <col min="82" max="82" width="2.28515625" style="1" hidden="1" customWidth="1"/>
    <col min="83" max="83" width="13.140625" style="193" hidden="1" customWidth="1"/>
    <col min="84" max="84" width="9.7109375" style="193" hidden="1" customWidth="1"/>
    <col min="85" max="86" width="10.5703125" style="193" hidden="1" customWidth="1"/>
    <col min="87" max="87" width="0" style="1" hidden="1" customWidth="1"/>
    <col min="88" max="16384" width="15.28515625" style="1"/>
  </cols>
  <sheetData>
    <row r="1" spans="1:86" ht="8.25" customHeight="1" x14ac:dyDescent="0.25"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277"/>
      <c r="CB1" s="239"/>
      <c r="CC1" s="278"/>
    </row>
    <row r="2" spans="1:86" s="7" customFormat="1" ht="14.25" customHeight="1" x14ac:dyDescent="0.25">
      <c r="B2" s="285"/>
      <c r="C2" s="432"/>
      <c r="D2" s="433" t="s">
        <v>0</v>
      </c>
      <c r="E2" s="434"/>
      <c r="F2" s="435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302" t="s">
        <v>1</v>
      </c>
      <c r="CB2" s="303"/>
      <c r="CC2" s="304"/>
      <c r="CE2" s="194"/>
      <c r="CF2" s="194"/>
      <c r="CG2" s="194"/>
      <c r="CH2" s="194"/>
    </row>
    <row r="3" spans="1:86" s="7" customFormat="1" ht="14.25" customHeight="1" x14ac:dyDescent="0.25">
      <c r="B3" s="285"/>
      <c r="C3" s="432"/>
      <c r="D3" s="436"/>
      <c r="E3" s="290"/>
      <c r="F3" s="291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302" t="s">
        <v>2</v>
      </c>
      <c r="CB3" s="303"/>
      <c r="CC3" s="304"/>
      <c r="CE3" s="194"/>
      <c r="CF3" s="194"/>
      <c r="CG3" s="194"/>
      <c r="CH3" s="194"/>
    </row>
    <row r="4" spans="1:86" s="7" customFormat="1" ht="14.25" customHeight="1" x14ac:dyDescent="0.25">
      <c r="B4" s="285"/>
      <c r="C4" s="432"/>
      <c r="D4" s="436"/>
      <c r="E4" s="290"/>
      <c r="F4" s="291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302" t="s">
        <v>3</v>
      </c>
      <c r="CB4" s="303"/>
      <c r="CC4" s="304"/>
      <c r="CE4" s="194"/>
      <c r="CF4" s="194"/>
      <c r="CG4" s="194"/>
      <c r="CH4" s="194"/>
    </row>
    <row r="5" spans="1:86" s="7" customFormat="1" ht="14.25" customHeight="1" x14ac:dyDescent="0.25">
      <c r="B5" s="285"/>
      <c r="C5" s="432"/>
      <c r="D5" s="437"/>
      <c r="E5" s="438"/>
      <c r="F5" s="439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302" t="s">
        <v>4</v>
      </c>
      <c r="CB5" s="303"/>
      <c r="CC5" s="304"/>
      <c r="CE5" s="194"/>
      <c r="CF5" s="194"/>
      <c r="CG5" s="194"/>
      <c r="CH5" s="194"/>
    </row>
    <row r="6" spans="1:86" s="9" customFormat="1" ht="15" customHeight="1" x14ac:dyDescent="0.2">
      <c r="B6" s="295" t="s">
        <v>5</v>
      </c>
      <c r="C6" s="296"/>
      <c r="D6" s="440"/>
      <c r="E6" s="440"/>
      <c r="F6" s="44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297" t="s">
        <v>6</v>
      </c>
      <c r="CB6" s="298"/>
      <c r="CC6" s="11"/>
      <c r="CE6" s="195"/>
      <c r="CF6" s="195"/>
      <c r="CG6" s="195"/>
      <c r="CH6" s="195"/>
    </row>
    <row r="7" spans="1:86" s="9" customFormat="1" ht="15" customHeight="1" x14ac:dyDescent="0.2">
      <c r="B7" s="299" t="s">
        <v>7</v>
      </c>
      <c r="C7" s="300"/>
      <c r="D7" s="300"/>
      <c r="E7" s="300"/>
      <c r="F7" s="300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297" t="s">
        <v>8</v>
      </c>
      <c r="CB7" s="298"/>
      <c r="CC7" s="14">
        <f>+CA58/E58</f>
        <v>1.5521816364078493</v>
      </c>
      <c r="CE7" s="195"/>
      <c r="CF7" s="195"/>
      <c r="CG7" s="195"/>
      <c r="CH7" s="195"/>
    </row>
    <row r="8" spans="1:86" s="9" customFormat="1" ht="15" customHeight="1" x14ac:dyDescent="0.2">
      <c r="B8" s="299" t="str">
        <f>+IPC!B8</f>
        <v>Nombre de la Unidad Operativa: NUESTRA SEÑORA DE LA MACARENA</v>
      </c>
      <c r="C8" s="300"/>
      <c r="D8" s="300"/>
      <c r="E8" s="300"/>
      <c r="F8" s="300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297" t="s">
        <v>10</v>
      </c>
      <c r="CB8" s="298"/>
      <c r="CC8" s="14"/>
      <c r="CE8" s="195"/>
      <c r="CF8" s="195"/>
      <c r="CG8" s="195"/>
      <c r="CH8" s="195"/>
    </row>
    <row r="9" spans="1:86" s="9" customFormat="1" ht="21" customHeight="1" x14ac:dyDescent="0.2">
      <c r="B9" s="299" t="str">
        <f>+IPC!B9</f>
        <v>Nombre del Asociado / Contratista: FUNDACION HOGAR SAN FRANCISCO DE ASIS</v>
      </c>
      <c r="C9" s="300"/>
      <c r="D9" s="300"/>
      <c r="E9" s="300"/>
      <c r="F9" s="300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297" t="s">
        <v>12</v>
      </c>
      <c r="CB9" s="298"/>
      <c r="CC9" s="14"/>
      <c r="CE9" s="195"/>
      <c r="CF9" s="195"/>
      <c r="CG9" s="195"/>
      <c r="CH9" s="195"/>
    </row>
    <row r="10" spans="1:86" s="25" customFormat="1" ht="12.75" customHeight="1" x14ac:dyDescent="0.2">
      <c r="A10" s="15"/>
      <c r="B10" s="16" t="s">
        <v>13</v>
      </c>
      <c r="C10" s="17" t="s">
        <v>14</v>
      </c>
      <c r="D10" s="18">
        <v>9063</v>
      </c>
      <c r="E10" s="19" t="s">
        <v>15</v>
      </c>
      <c r="F10" s="20">
        <v>2023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97" t="s">
        <v>16</v>
      </c>
      <c r="CB10" s="298"/>
      <c r="CC10" s="24">
        <v>63</v>
      </c>
      <c r="CE10" s="196"/>
      <c r="CF10" s="196"/>
      <c r="CG10" s="196"/>
      <c r="CH10" s="196"/>
    </row>
    <row r="11" spans="1:86" s="25" customFormat="1" ht="12.75" customHeight="1" x14ac:dyDescent="0.2">
      <c r="A11" s="15"/>
      <c r="B11" s="27" t="s">
        <v>17</v>
      </c>
      <c r="C11" s="28" t="s">
        <v>14</v>
      </c>
      <c r="D11" s="263">
        <v>45261</v>
      </c>
      <c r="E11" s="30" t="s">
        <v>18</v>
      </c>
      <c r="F11" s="31">
        <v>45291</v>
      </c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297" t="s">
        <v>19</v>
      </c>
      <c r="CB11" s="298"/>
      <c r="CC11" s="24">
        <v>600</v>
      </c>
      <c r="CE11" s="196"/>
      <c r="CF11" s="196"/>
      <c r="CG11" s="196"/>
      <c r="CH11" s="196"/>
    </row>
    <row r="12" spans="1:86" s="25" customFormat="1" ht="12.75" customHeight="1" x14ac:dyDescent="0.2">
      <c r="A12" s="15"/>
      <c r="B12" s="34"/>
      <c r="C12" s="5"/>
      <c r="D12" s="5"/>
      <c r="E12" s="33"/>
      <c r="F12" s="33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297" t="s">
        <v>20</v>
      </c>
      <c r="CB12" s="298"/>
      <c r="CC12" s="24">
        <v>607</v>
      </c>
      <c r="CE12" s="196"/>
      <c r="CF12" s="196"/>
      <c r="CG12" s="196"/>
      <c r="CH12" s="196"/>
    </row>
    <row r="13" spans="1:86" s="25" customFormat="1" ht="12.75" customHeight="1" x14ac:dyDescent="0.2">
      <c r="A13" s="15"/>
      <c r="B13" s="34"/>
      <c r="C13" s="5"/>
      <c r="D13" s="37"/>
      <c r="E13" s="33"/>
      <c r="F13" s="33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8"/>
      <c r="CB13" s="39"/>
      <c r="CC13" s="40"/>
      <c r="CE13" s="196"/>
      <c r="CF13" s="196"/>
      <c r="CG13" s="196"/>
      <c r="CH13" s="196"/>
    </row>
    <row r="14" spans="1:86" ht="16.5" customHeight="1" x14ac:dyDescent="0.25">
      <c r="B14" s="322" t="s">
        <v>21</v>
      </c>
      <c r="C14" s="323" t="s">
        <v>22</v>
      </c>
      <c r="D14" s="324" t="s">
        <v>23</v>
      </c>
      <c r="E14" s="324" t="s">
        <v>24</v>
      </c>
      <c r="F14" s="324"/>
      <c r="G14" s="305" t="s">
        <v>25</v>
      </c>
      <c r="H14" s="306"/>
      <c r="I14" s="306"/>
      <c r="J14" s="306"/>
      <c r="K14" s="306"/>
      <c r="L14" s="307"/>
      <c r="M14" s="305" t="s">
        <v>25</v>
      </c>
      <c r="N14" s="306"/>
      <c r="O14" s="306"/>
      <c r="P14" s="306"/>
      <c r="Q14" s="306"/>
      <c r="R14" s="307"/>
      <c r="S14" s="367" t="s">
        <v>25</v>
      </c>
      <c r="T14" s="368"/>
      <c r="U14" s="368"/>
      <c r="V14" s="368"/>
      <c r="W14" s="368"/>
      <c r="X14" s="369"/>
      <c r="Y14" s="370" t="s">
        <v>25</v>
      </c>
      <c r="Z14" s="371"/>
      <c r="AA14" s="371"/>
      <c r="AB14" s="371"/>
      <c r="AC14" s="371"/>
      <c r="AD14" s="372"/>
      <c r="AE14" s="370" t="s">
        <v>25</v>
      </c>
      <c r="AF14" s="371"/>
      <c r="AG14" s="371"/>
      <c r="AH14" s="371"/>
      <c r="AI14" s="371"/>
      <c r="AJ14" s="372"/>
      <c r="AK14" s="376" t="s">
        <v>25</v>
      </c>
      <c r="AL14" s="377"/>
      <c r="AM14" s="377"/>
      <c r="AN14" s="377"/>
      <c r="AO14" s="377"/>
      <c r="AP14" s="378"/>
      <c r="AQ14" s="352" t="s">
        <v>25</v>
      </c>
      <c r="AR14" s="353"/>
      <c r="AS14" s="353"/>
      <c r="AT14" s="353"/>
      <c r="AU14" s="353"/>
      <c r="AV14" s="354"/>
      <c r="AW14" s="352" t="s">
        <v>25</v>
      </c>
      <c r="AX14" s="353"/>
      <c r="AY14" s="353"/>
      <c r="AZ14" s="353"/>
      <c r="BA14" s="353"/>
      <c r="BB14" s="354"/>
      <c r="BC14" s="352" t="s">
        <v>25</v>
      </c>
      <c r="BD14" s="353"/>
      <c r="BE14" s="353"/>
      <c r="BF14" s="353"/>
      <c r="BG14" s="353"/>
      <c r="BH14" s="354"/>
      <c r="BI14" s="352" t="s">
        <v>25</v>
      </c>
      <c r="BJ14" s="353"/>
      <c r="BK14" s="353"/>
      <c r="BL14" s="353"/>
      <c r="BM14" s="353"/>
      <c r="BN14" s="354"/>
      <c r="BO14" s="352" t="s">
        <v>25</v>
      </c>
      <c r="BP14" s="353"/>
      <c r="BQ14" s="353"/>
      <c r="BR14" s="353"/>
      <c r="BS14" s="353"/>
      <c r="BT14" s="354"/>
      <c r="BU14" s="352" t="s">
        <v>25</v>
      </c>
      <c r="BV14" s="353"/>
      <c r="BW14" s="353"/>
      <c r="BX14" s="353"/>
      <c r="BY14" s="353"/>
      <c r="BZ14" s="354"/>
      <c r="CA14" s="311" t="s">
        <v>26</v>
      </c>
      <c r="CB14" s="312"/>
      <c r="CC14" s="317" t="s">
        <v>27</v>
      </c>
    </row>
    <row r="15" spans="1:86" x14ac:dyDescent="0.25">
      <c r="B15" s="322"/>
      <c r="C15" s="323"/>
      <c r="D15" s="324"/>
      <c r="E15" s="324"/>
      <c r="F15" s="324"/>
      <c r="G15" s="318" t="s">
        <v>30</v>
      </c>
      <c r="H15" s="319"/>
      <c r="I15" s="319"/>
      <c r="J15" s="319"/>
      <c r="K15" s="319"/>
      <c r="L15" s="320"/>
      <c r="M15" s="318" t="s">
        <v>31</v>
      </c>
      <c r="N15" s="319"/>
      <c r="O15" s="319"/>
      <c r="P15" s="319"/>
      <c r="Q15" s="319"/>
      <c r="R15" s="320"/>
      <c r="S15" s="384" t="s">
        <v>32</v>
      </c>
      <c r="T15" s="385"/>
      <c r="U15" s="385"/>
      <c r="V15" s="385"/>
      <c r="W15" s="385"/>
      <c r="X15" s="386"/>
      <c r="Y15" s="355" t="s">
        <v>33</v>
      </c>
      <c r="Z15" s="356"/>
      <c r="AA15" s="356"/>
      <c r="AB15" s="356"/>
      <c r="AC15" s="356"/>
      <c r="AD15" s="357"/>
      <c r="AE15" s="355" t="s">
        <v>34</v>
      </c>
      <c r="AF15" s="356"/>
      <c r="AG15" s="356"/>
      <c r="AH15" s="356"/>
      <c r="AI15" s="356"/>
      <c r="AJ15" s="357"/>
      <c r="AK15" s="387" t="s">
        <v>35</v>
      </c>
      <c r="AL15" s="388"/>
      <c r="AM15" s="388"/>
      <c r="AN15" s="388"/>
      <c r="AO15" s="388"/>
      <c r="AP15" s="389"/>
      <c r="AQ15" s="381" t="s">
        <v>36</v>
      </c>
      <c r="AR15" s="382"/>
      <c r="AS15" s="382"/>
      <c r="AT15" s="382"/>
      <c r="AU15" s="382"/>
      <c r="AV15" s="383"/>
      <c r="AW15" s="381" t="s">
        <v>37</v>
      </c>
      <c r="AX15" s="382"/>
      <c r="AY15" s="382"/>
      <c r="AZ15" s="382"/>
      <c r="BA15" s="382"/>
      <c r="BB15" s="383"/>
      <c r="BC15" s="381" t="s">
        <v>38</v>
      </c>
      <c r="BD15" s="382"/>
      <c r="BE15" s="382"/>
      <c r="BF15" s="382"/>
      <c r="BG15" s="382"/>
      <c r="BH15" s="383"/>
      <c r="BI15" s="381" t="s">
        <v>39</v>
      </c>
      <c r="BJ15" s="382"/>
      <c r="BK15" s="382"/>
      <c r="BL15" s="382"/>
      <c r="BM15" s="382"/>
      <c r="BN15" s="383"/>
      <c r="BO15" s="381" t="s">
        <v>28</v>
      </c>
      <c r="BP15" s="382"/>
      <c r="BQ15" s="382"/>
      <c r="BR15" s="382"/>
      <c r="BS15" s="382"/>
      <c r="BT15" s="383"/>
      <c r="BU15" s="381" t="s">
        <v>29</v>
      </c>
      <c r="BV15" s="382"/>
      <c r="BW15" s="382"/>
      <c r="BX15" s="382"/>
      <c r="BY15" s="382"/>
      <c r="BZ15" s="383"/>
      <c r="CA15" s="313"/>
      <c r="CB15" s="314"/>
      <c r="CC15" s="317"/>
    </row>
    <row r="16" spans="1:86" ht="33.75" x14ac:dyDescent="0.25">
      <c r="B16" s="322"/>
      <c r="C16" s="323"/>
      <c r="D16" s="324"/>
      <c r="E16" s="324"/>
      <c r="F16" s="324"/>
      <c r="G16" s="42">
        <v>44927</v>
      </c>
      <c r="H16" s="42">
        <v>44957</v>
      </c>
      <c r="I16" s="42" t="s">
        <v>40</v>
      </c>
      <c r="J16" s="43">
        <v>30</v>
      </c>
      <c r="K16" s="42" t="s">
        <v>41</v>
      </c>
      <c r="L16" s="43">
        <v>31</v>
      </c>
      <c r="M16" s="42">
        <v>44958</v>
      </c>
      <c r="N16" s="42">
        <v>44985</v>
      </c>
      <c r="O16" s="42" t="s">
        <v>40</v>
      </c>
      <c r="P16" s="43">
        <v>30</v>
      </c>
      <c r="Q16" s="42" t="s">
        <v>41</v>
      </c>
      <c r="R16" s="43">
        <v>28</v>
      </c>
      <c r="S16" s="42">
        <v>44986</v>
      </c>
      <c r="T16" s="42">
        <v>45016</v>
      </c>
      <c r="U16" s="42" t="s">
        <v>40</v>
      </c>
      <c r="V16" s="43">
        <v>30</v>
      </c>
      <c r="W16" s="42" t="s">
        <v>41</v>
      </c>
      <c r="X16" s="43">
        <v>31</v>
      </c>
      <c r="Y16" s="42">
        <v>45017</v>
      </c>
      <c r="Z16" s="42">
        <v>45046</v>
      </c>
      <c r="AA16" s="42" t="s">
        <v>40</v>
      </c>
      <c r="AB16" s="43">
        <v>30</v>
      </c>
      <c r="AC16" s="42" t="s">
        <v>41</v>
      </c>
      <c r="AD16" s="43">
        <v>30</v>
      </c>
      <c r="AE16" s="42">
        <v>45047</v>
      </c>
      <c r="AF16" s="42">
        <v>45077</v>
      </c>
      <c r="AG16" s="42" t="s">
        <v>40</v>
      </c>
      <c r="AH16" s="43">
        <v>30</v>
      </c>
      <c r="AI16" s="42" t="s">
        <v>41</v>
      </c>
      <c r="AJ16" s="43">
        <v>31</v>
      </c>
      <c r="AK16" s="42">
        <v>45078</v>
      </c>
      <c r="AL16" s="42">
        <v>45107</v>
      </c>
      <c r="AM16" s="42" t="s">
        <v>40</v>
      </c>
      <c r="AN16" s="43">
        <v>30</v>
      </c>
      <c r="AO16" s="42" t="s">
        <v>41</v>
      </c>
      <c r="AP16" s="43">
        <v>30</v>
      </c>
      <c r="AQ16" s="42">
        <v>45108</v>
      </c>
      <c r="AR16" s="42">
        <v>45138</v>
      </c>
      <c r="AS16" s="42" t="s">
        <v>40</v>
      </c>
      <c r="AT16" s="43">
        <v>30</v>
      </c>
      <c r="AU16" s="42" t="s">
        <v>41</v>
      </c>
      <c r="AV16" s="43">
        <v>31</v>
      </c>
      <c r="AW16" s="42">
        <v>45139</v>
      </c>
      <c r="AX16" s="42">
        <v>45169</v>
      </c>
      <c r="AY16" s="42" t="s">
        <v>40</v>
      </c>
      <c r="AZ16" s="43">
        <v>30</v>
      </c>
      <c r="BA16" s="42" t="s">
        <v>41</v>
      </c>
      <c r="BB16" s="43">
        <v>31</v>
      </c>
      <c r="BC16" s="42">
        <v>45170</v>
      </c>
      <c r="BD16" s="42">
        <v>45199</v>
      </c>
      <c r="BE16" s="42" t="s">
        <v>40</v>
      </c>
      <c r="BF16" s="43">
        <v>30</v>
      </c>
      <c r="BG16" s="42" t="s">
        <v>41</v>
      </c>
      <c r="BH16" s="43">
        <v>30</v>
      </c>
      <c r="BI16" s="42">
        <v>45200</v>
      </c>
      <c r="BJ16" s="42">
        <v>45230</v>
      </c>
      <c r="BK16" s="42" t="s">
        <v>40</v>
      </c>
      <c r="BL16" s="43">
        <v>31</v>
      </c>
      <c r="BM16" s="42" t="s">
        <v>41</v>
      </c>
      <c r="BN16" s="43">
        <v>31</v>
      </c>
      <c r="BO16" s="42">
        <v>45231</v>
      </c>
      <c r="BP16" s="42">
        <v>45260</v>
      </c>
      <c r="BQ16" s="42" t="s">
        <v>40</v>
      </c>
      <c r="BR16" s="43">
        <v>30</v>
      </c>
      <c r="BS16" s="42" t="s">
        <v>41</v>
      </c>
      <c r="BT16" s="43">
        <v>30</v>
      </c>
      <c r="BU16" s="42">
        <v>45261</v>
      </c>
      <c r="BV16" s="42">
        <v>45291</v>
      </c>
      <c r="BW16" s="42" t="s">
        <v>40</v>
      </c>
      <c r="BX16" s="43">
        <v>31</v>
      </c>
      <c r="BY16" s="42" t="s">
        <v>41</v>
      </c>
      <c r="BZ16" s="43">
        <v>31</v>
      </c>
      <c r="CA16" s="315"/>
      <c r="CB16" s="316"/>
      <c r="CC16" s="317"/>
    </row>
    <row r="17" spans="2:81" ht="28.15" customHeight="1" x14ac:dyDescent="0.25">
      <c r="B17" s="321" t="s">
        <v>44</v>
      </c>
      <c r="C17" s="321"/>
      <c r="D17" s="321"/>
      <c r="E17" s="46" t="s">
        <v>45</v>
      </c>
      <c r="F17" s="46" t="s">
        <v>46</v>
      </c>
      <c r="G17" s="47" t="s">
        <v>47</v>
      </c>
      <c r="H17" s="48" t="s">
        <v>48</v>
      </c>
      <c r="I17" s="48" t="s">
        <v>49</v>
      </c>
      <c r="J17" s="48" t="s">
        <v>50</v>
      </c>
      <c r="K17" s="48" t="s">
        <v>51</v>
      </c>
      <c r="L17" s="48" t="s">
        <v>50</v>
      </c>
      <c r="M17" s="47" t="s">
        <v>47</v>
      </c>
      <c r="N17" s="48" t="s">
        <v>48</v>
      </c>
      <c r="O17" s="48" t="s">
        <v>49</v>
      </c>
      <c r="P17" s="48" t="s">
        <v>50</v>
      </c>
      <c r="Q17" s="48" t="s">
        <v>51</v>
      </c>
      <c r="R17" s="48" t="s">
        <v>50</v>
      </c>
      <c r="S17" s="47" t="s">
        <v>47</v>
      </c>
      <c r="T17" s="48" t="s">
        <v>48</v>
      </c>
      <c r="U17" s="48" t="s">
        <v>49</v>
      </c>
      <c r="V17" s="48" t="s">
        <v>50</v>
      </c>
      <c r="W17" s="48" t="s">
        <v>51</v>
      </c>
      <c r="X17" s="48" t="s">
        <v>50</v>
      </c>
      <c r="Y17" s="47" t="s">
        <v>47</v>
      </c>
      <c r="Z17" s="48" t="s">
        <v>48</v>
      </c>
      <c r="AA17" s="48" t="s">
        <v>49</v>
      </c>
      <c r="AB17" s="48" t="s">
        <v>50</v>
      </c>
      <c r="AC17" s="48" t="s">
        <v>51</v>
      </c>
      <c r="AD17" s="48" t="s">
        <v>50</v>
      </c>
      <c r="AE17" s="47" t="s">
        <v>47</v>
      </c>
      <c r="AF17" s="48" t="s">
        <v>48</v>
      </c>
      <c r="AG17" s="48" t="s">
        <v>49</v>
      </c>
      <c r="AH17" s="48" t="s">
        <v>50</v>
      </c>
      <c r="AI17" s="48" t="s">
        <v>51</v>
      </c>
      <c r="AJ17" s="48" t="s">
        <v>50</v>
      </c>
      <c r="AK17" s="47" t="s">
        <v>47</v>
      </c>
      <c r="AL17" s="48" t="s">
        <v>48</v>
      </c>
      <c r="AM17" s="48" t="s">
        <v>49</v>
      </c>
      <c r="AN17" s="48" t="s">
        <v>50</v>
      </c>
      <c r="AO17" s="48" t="s">
        <v>51</v>
      </c>
      <c r="AP17" s="48" t="s">
        <v>50</v>
      </c>
      <c r="AQ17" s="47" t="s">
        <v>47</v>
      </c>
      <c r="AR17" s="48" t="s">
        <v>48</v>
      </c>
      <c r="AS17" s="48" t="s">
        <v>49</v>
      </c>
      <c r="AT17" s="48" t="s">
        <v>50</v>
      </c>
      <c r="AU17" s="48" t="s">
        <v>51</v>
      </c>
      <c r="AV17" s="48" t="s">
        <v>50</v>
      </c>
      <c r="AW17" s="47" t="s">
        <v>47</v>
      </c>
      <c r="AX17" s="48" t="s">
        <v>48</v>
      </c>
      <c r="AY17" s="48" t="s">
        <v>49</v>
      </c>
      <c r="AZ17" s="48" t="s">
        <v>50</v>
      </c>
      <c r="BA17" s="48" t="s">
        <v>51</v>
      </c>
      <c r="BB17" s="48" t="s">
        <v>50</v>
      </c>
      <c r="BC17" s="47" t="s">
        <v>47</v>
      </c>
      <c r="BD17" s="48" t="s">
        <v>48</v>
      </c>
      <c r="BE17" s="48" t="s">
        <v>49</v>
      </c>
      <c r="BF17" s="48" t="s">
        <v>50</v>
      </c>
      <c r="BG17" s="48" t="s">
        <v>51</v>
      </c>
      <c r="BH17" s="48" t="s">
        <v>50</v>
      </c>
      <c r="BI17" s="47" t="s">
        <v>47</v>
      </c>
      <c r="BJ17" s="48" t="s">
        <v>48</v>
      </c>
      <c r="BK17" s="48" t="s">
        <v>49</v>
      </c>
      <c r="BL17" s="48" t="s">
        <v>50</v>
      </c>
      <c r="BM17" s="48" t="s">
        <v>51</v>
      </c>
      <c r="BN17" s="48" t="s">
        <v>50</v>
      </c>
      <c r="BO17" s="47" t="s">
        <v>47</v>
      </c>
      <c r="BP17" s="48" t="s">
        <v>48</v>
      </c>
      <c r="BQ17" s="48" t="s">
        <v>49</v>
      </c>
      <c r="BR17" s="48" t="s">
        <v>50</v>
      </c>
      <c r="BS17" s="48" t="s">
        <v>51</v>
      </c>
      <c r="BT17" s="48" t="s">
        <v>50</v>
      </c>
      <c r="BU17" s="47" t="s">
        <v>47</v>
      </c>
      <c r="BV17" s="48" t="s">
        <v>48</v>
      </c>
      <c r="BW17" s="48" t="s">
        <v>49</v>
      </c>
      <c r="BX17" s="48" t="s">
        <v>50</v>
      </c>
      <c r="BY17" s="48" t="s">
        <v>51</v>
      </c>
      <c r="BZ17" s="48" t="s">
        <v>50</v>
      </c>
      <c r="CA17" s="49" t="s">
        <v>45</v>
      </c>
      <c r="CB17" s="49" t="s">
        <v>46</v>
      </c>
      <c r="CC17" s="317"/>
    </row>
    <row r="18" spans="2:81" x14ac:dyDescent="0.25">
      <c r="B18" s="164" t="s">
        <v>99</v>
      </c>
      <c r="C18" s="197">
        <f>+IPC!C18</f>
        <v>1</v>
      </c>
      <c r="D18" s="198">
        <f>+'2023'!D18</f>
        <v>18799560</v>
      </c>
      <c r="E18" s="261">
        <f>+'2023'!E18</f>
        <v>18799560</v>
      </c>
      <c r="F18" s="261">
        <f>+'2023'!F18</f>
        <v>0</v>
      </c>
      <c r="G18" s="201">
        <v>4563000</v>
      </c>
      <c r="H18" s="202">
        <v>0</v>
      </c>
      <c r="I18" s="200">
        <f>INICIAL!CO18</f>
        <v>4563000</v>
      </c>
      <c r="J18" s="200">
        <f>I18-G18</f>
        <v>0</v>
      </c>
      <c r="K18" s="200">
        <f>INICIAL!CQ18</f>
        <v>0</v>
      </c>
      <c r="L18" s="200">
        <f>K18-H18</f>
        <v>0</v>
      </c>
      <c r="M18" s="201">
        <f>+'2023'!M18</f>
        <v>5451750</v>
      </c>
      <c r="N18" s="246">
        <f>+'2023'!N18</f>
        <v>0</v>
      </c>
      <c r="O18" s="246">
        <f>+'2023'!O18</f>
        <v>4699890</v>
      </c>
      <c r="P18" s="246">
        <f>+'2023'!P18</f>
        <v>-751860</v>
      </c>
      <c r="Q18" s="246">
        <f>+'2023'!Q18</f>
        <v>0</v>
      </c>
      <c r="R18" s="246">
        <f>+'2023'!R18</f>
        <v>0</v>
      </c>
      <c r="S18" s="201">
        <f>+'2023'!S18</f>
        <v>5451750</v>
      </c>
      <c r="T18" s="246"/>
      <c r="U18" s="246">
        <f>+'2023'!U18</f>
        <v>4699890</v>
      </c>
      <c r="V18" s="246">
        <f>+'2023'!V18</f>
        <v>-751860</v>
      </c>
      <c r="W18" s="246">
        <f>+'2023'!W18</f>
        <v>0</v>
      </c>
      <c r="X18" s="246">
        <f>+'2023'!X18</f>
        <v>0</v>
      </c>
      <c r="Y18" s="201">
        <f>+'2023'!Y18</f>
        <v>5451750</v>
      </c>
      <c r="Z18" s="202"/>
      <c r="AA18" s="202">
        <f>+'2023'!AA18</f>
        <v>4699890</v>
      </c>
      <c r="AB18" s="202">
        <f>+'2023'!AB18</f>
        <v>-751860</v>
      </c>
      <c r="AC18" s="202">
        <f>+'2023'!AC18</f>
        <v>0</v>
      </c>
      <c r="AD18" s="202">
        <f>+'2023'!AD18</f>
        <v>0</v>
      </c>
      <c r="AE18" s="201">
        <f>+'2023'!AE18</f>
        <v>5451750</v>
      </c>
      <c r="AF18" s="202">
        <f>+'2023'!AF18</f>
        <v>0</v>
      </c>
      <c r="AG18" s="202">
        <f>+'2023'!AG18</f>
        <v>4699890</v>
      </c>
      <c r="AH18" s="202">
        <f>+'2023'!AH18</f>
        <v>-751860</v>
      </c>
      <c r="AI18" s="202">
        <f>+'2023'!AI18</f>
        <v>0</v>
      </c>
      <c r="AJ18" s="202">
        <f>+'2023'!AJ18</f>
        <v>0</v>
      </c>
      <c r="AK18" s="201">
        <f>+'2023'!AK18</f>
        <v>5451750</v>
      </c>
      <c r="AL18" s="202">
        <f>+'2023'!AL18</f>
        <v>0</v>
      </c>
      <c r="AM18" s="202">
        <f>+'2023'!AM18</f>
        <v>4699890</v>
      </c>
      <c r="AN18" s="202">
        <f>+'2023'!AN18</f>
        <v>-751860</v>
      </c>
      <c r="AO18" s="202">
        <f>+'2023'!AO18</f>
        <v>0</v>
      </c>
      <c r="AP18" s="202">
        <f>+'2023'!AP18</f>
        <v>0</v>
      </c>
      <c r="AQ18" s="201">
        <f>+'2023'!AQ18</f>
        <v>5451750</v>
      </c>
      <c r="AR18" s="202">
        <f>+'2023'!AR18</f>
        <v>0</v>
      </c>
      <c r="AS18" s="202">
        <f>+'2023'!AS18</f>
        <v>4699890</v>
      </c>
      <c r="AT18" s="202">
        <f>+'2023'!AT18</f>
        <v>-751860</v>
      </c>
      <c r="AU18" s="202">
        <f>+'2023'!AU18</f>
        <v>0</v>
      </c>
      <c r="AV18" s="202">
        <f>+'2023'!AV18</f>
        <v>0</v>
      </c>
      <c r="AW18" s="201">
        <f>+'2023'!AW18</f>
        <v>5451750</v>
      </c>
      <c r="AX18" s="202">
        <f>+'2023'!AX18</f>
        <v>0</v>
      </c>
      <c r="AY18" s="202">
        <f>+'2023'!AY18</f>
        <v>4699890</v>
      </c>
      <c r="AZ18" s="202">
        <f>+'2023'!AZ18</f>
        <v>-751860</v>
      </c>
      <c r="BA18" s="202">
        <f>+'2023'!BA18</f>
        <v>0</v>
      </c>
      <c r="BB18" s="202">
        <f>+'2023'!BB18</f>
        <v>0</v>
      </c>
      <c r="BC18" s="201">
        <f>+'2023'!BC18</f>
        <v>0</v>
      </c>
      <c r="BD18" s="202">
        <f>+BG18</f>
        <v>0</v>
      </c>
      <c r="BE18" s="202">
        <f>+'2023'!BE18</f>
        <v>4699890</v>
      </c>
      <c r="BF18" s="202">
        <f>+'2023'!BF18</f>
        <v>4699890</v>
      </c>
      <c r="BG18" s="202">
        <f>+'2023'!BG18</f>
        <v>0</v>
      </c>
      <c r="BH18" s="202">
        <f>+'2023'!BH18</f>
        <v>0</v>
      </c>
      <c r="BI18" s="262">
        <f>+'2023'!BI18</f>
        <v>5451750</v>
      </c>
      <c r="BJ18" s="202">
        <f>+'2023'!BJ18</f>
        <v>0</v>
      </c>
      <c r="BK18" s="202">
        <f>+'2023'!BK18</f>
        <v>4699890</v>
      </c>
      <c r="BL18" s="202">
        <f>+'2023'!BL18</f>
        <v>-751860</v>
      </c>
      <c r="BM18" s="202">
        <f>+'2023'!BM18</f>
        <v>0</v>
      </c>
      <c r="BN18" s="202">
        <f>+'2023'!BN18</f>
        <v>0</v>
      </c>
      <c r="BO18" s="262">
        <f>+'2023'!BO18</f>
        <v>5451750</v>
      </c>
      <c r="BP18" s="202">
        <f>+'2023'!BP18</f>
        <v>0</v>
      </c>
      <c r="BQ18" s="202">
        <v>5451750</v>
      </c>
      <c r="BR18" s="202">
        <f>+'2023'!BR18</f>
        <v>-751860</v>
      </c>
      <c r="BS18" s="202">
        <v>0</v>
      </c>
      <c r="BT18" s="202">
        <f>+'2023'!BT18</f>
        <v>0</v>
      </c>
      <c r="BU18" s="262">
        <f>+'2023'!BU18</f>
        <v>4699890</v>
      </c>
      <c r="BV18" s="202">
        <f>+'2023'!BV18</f>
        <v>0</v>
      </c>
      <c r="BW18" s="202">
        <v>4699890</v>
      </c>
      <c r="BX18" s="202">
        <f>+'2023'!BX18</f>
        <v>0</v>
      </c>
      <c r="BY18" s="202">
        <v>0</v>
      </c>
      <c r="BZ18" s="202">
        <f>+'2023'!BZ18</f>
        <v>0</v>
      </c>
      <c r="CA18" s="203">
        <f t="shared" ref="CA18:CA34" si="0">+G18+M18+S18+Y18+AE18+AK18+AW18+BC18</f>
        <v>37273500</v>
      </c>
      <c r="CB18" s="166">
        <f t="shared" ref="CB18:CB34" si="1">+H18+N18+T18+Z18+AF18</f>
        <v>0</v>
      </c>
      <c r="CC18" s="166">
        <f t="shared" ref="CC18:CC34" si="2">+E18-CA18</f>
        <v>-18473940</v>
      </c>
    </row>
    <row r="19" spans="2:81" x14ac:dyDescent="0.25">
      <c r="B19" s="164" t="s">
        <v>53</v>
      </c>
      <c r="C19" s="197">
        <f>+IPC!C19</f>
        <v>1</v>
      </c>
      <c r="D19" s="198">
        <f>+'2023'!D19</f>
        <v>32226600</v>
      </c>
      <c r="E19" s="261">
        <f>+'2023'!E19</f>
        <v>32226600</v>
      </c>
      <c r="F19" s="261">
        <f>+'2023'!F19</f>
        <v>0</v>
      </c>
      <c r="G19" s="201">
        <v>3058067</v>
      </c>
      <c r="H19" s="202">
        <v>0</v>
      </c>
      <c r="I19" s="200">
        <f>INICIAL!CO19</f>
        <v>3877056</v>
      </c>
      <c r="J19" s="200">
        <f t="shared" ref="J19:J34" si="3">I19-G19</f>
        <v>818989</v>
      </c>
      <c r="K19" s="200">
        <f>INICIAL!CQ19</f>
        <v>0</v>
      </c>
      <c r="L19" s="200">
        <f t="shared" ref="L19:L34" si="4">K19-H19</f>
        <v>0</v>
      </c>
      <c r="M19" s="201">
        <f>+'2023'!M19</f>
        <v>4632202</v>
      </c>
      <c r="N19" s="246">
        <f>+'2023'!N19</f>
        <v>0</v>
      </c>
      <c r="O19" s="246">
        <f>+'2023'!O19</f>
        <v>8056650</v>
      </c>
      <c r="P19" s="246">
        <f>+'2023'!P19</f>
        <v>3424448</v>
      </c>
      <c r="Q19" s="246">
        <f>+'2023'!Q19</f>
        <v>0</v>
      </c>
      <c r="R19" s="246">
        <f>+'2023'!R19</f>
        <v>0</v>
      </c>
      <c r="S19" s="201">
        <f>+'2023'!S19</f>
        <v>4632202</v>
      </c>
      <c r="T19" s="246"/>
      <c r="U19" s="246">
        <f>+'2023'!U19</f>
        <v>8056650</v>
      </c>
      <c r="V19" s="246">
        <f>+'2023'!V19</f>
        <v>3424448</v>
      </c>
      <c r="W19" s="246">
        <f>+'2023'!W19</f>
        <v>0</v>
      </c>
      <c r="X19" s="246">
        <f>+'2023'!X19</f>
        <v>0</v>
      </c>
      <c r="Y19" s="201">
        <f>+'2023'!Y19</f>
        <v>4632202</v>
      </c>
      <c r="Z19" s="202"/>
      <c r="AA19" s="202">
        <f>+'2023'!AA19</f>
        <v>8056650</v>
      </c>
      <c r="AB19" s="202">
        <f>+'2023'!AB19</f>
        <v>3424448</v>
      </c>
      <c r="AC19" s="202">
        <f>+'2023'!AC19</f>
        <v>0</v>
      </c>
      <c r="AD19" s="202">
        <f>+'2023'!AD19</f>
        <v>0</v>
      </c>
      <c r="AE19" s="201">
        <f>+'2023'!AE19</f>
        <v>4632202</v>
      </c>
      <c r="AF19" s="202">
        <f>+'2023'!AF19</f>
        <v>0</v>
      </c>
      <c r="AG19" s="202">
        <f>+'2023'!AG19</f>
        <v>8056650</v>
      </c>
      <c r="AH19" s="202">
        <f>+'2023'!AH19</f>
        <v>3424448</v>
      </c>
      <c r="AI19" s="202">
        <f>+'2023'!AI19</f>
        <v>0</v>
      </c>
      <c r="AJ19" s="202">
        <f>+'2023'!AJ19</f>
        <v>0</v>
      </c>
      <c r="AK19" s="201">
        <f>+'2023'!AK19</f>
        <v>4632202</v>
      </c>
      <c r="AL19" s="202">
        <f>+'2023'!AL19</f>
        <v>0</v>
      </c>
      <c r="AM19" s="202">
        <f>+'2023'!AM19</f>
        <v>8056650</v>
      </c>
      <c r="AN19" s="202">
        <f>+'2023'!AN19</f>
        <v>3424448</v>
      </c>
      <c r="AO19" s="202">
        <f>+'2023'!AO19</f>
        <v>0</v>
      </c>
      <c r="AP19" s="202">
        <f>+'2023'!AP19</f>
        <v>0</v>
      </c>
      <c r="AQ19" s="201">
        <f>+'2023'!AQ19</f>
        <v>4632202</v>
      </c>
      <c r="AR19" s="202">
        <f>+'2023'!AR19</f>
        <v>0</v>
      </c>
      <c r="AS19" s="202">
        <f>+'2023'!AS19</f>
        <v>8056650</v>
      </c>
      <c r="AT19" s="202">
        <f>+'2023'!AT19</f>
        <v>3424448</v>
      </c>
      <c r="AU19" s="202">
        <f>+'2023'!AU19</f>
        <v>0</v>
      </c>
      <c r="AV19" s="202">
        <f>+'2023'!AV19</f>
        <v>0</v>
      </c>
      <c r="AW19" s="201">
        <f>+'2023'!AW19</f>
        <v>4632202</v>
      </c>
      <c r="AX19" s="202">
        <f>+'2023'!AX19</f>
        <v>0</v>
      </c>
      <c r="AY19" s="202">
        <f>+'2023'!AY19</f>
        <v>8056650</v>
      </c>
      <c r="AZ19" s="202">
        <f>+'2023'!AZ19</f>
        <v>3424448</v>
      </c>
      <c r="BA19" s="202">
        <f>+'2023'!BA19</f>
        <v>0</v>
      </c>
      <c r="BB19" s="202">
        <f>+'2023'!BB19</f>
        <v>0</v>
      </c>
      <c r="BC19" s="201">
        <f>+'2023'!BC19</f>
        <v>0</v>
      </c>
      <c r="BD19" s="202">
        <f t="shared" ref="BD19:BD57" si="5">+BG19</f>
        <v>0</v>
      </c>
      <c r="BE19" s="202">
        <f>+'2023'!BE19</f>
        <v>8056650</v>
      </c>
      <c r="BF19" s="202">
        <f>+'2023'!BF19</f>
        <v>8056650</v>
      </c>
      <c r="BG19" s="202">
        <f>+'2023'!BG19</f>
        <v>0</v>
      </c>
      <c r="BH19" s="202">
        <f>+'2023'!BH19</f>
        <v>0</v>
      </c>
      <c r="BI19" s="262">
        <f>+'2023'!BI19</f>
        <v>4632202</v>
      </c>
      <c r="BJ19" s="202">
        <f>+'2023'!BJ19</f>
        <v>0</v>
      </c>
      <c r="BK19" s="202">
        <f>+'2023'!BK19</f>
        <v>8056650</v>
      </c>
      <c r="BL19" s="202">
        <f>+'2023'!BL19</f>
        <v>3424448</v>
      </c>
      <c r="BM19" s="202">
        <f>+'2023'!BM19</f>
        <v>0</v>
      </c>
      <c r="BN19" s="202">
        <f>+'2023'!BN19</f>
        <v>0</v>
      </c>
      <c r="BO19" s="262">
        <f>+'2023'!BO19</f>
        <v>4632202</v>
      </c>
      <c r="BP19" s="202">
        <f>+'2023'!BP19</f>
        <v>0</v>
      </c>
      <c r="BQ19" s="202">
        <v>4632202</v>
      </c>
      <c r="BR19" s="202">
        <f>+'2023'!BR19</f>
        <v>3424448</v>
      </c>
      <c r="BS19" s="202">
        <v>0</v>
      </c>
      <c r="BT19" s="202">
        <f>+'2023'!BT19</f>
        <v>0</v>
      </c>
      <c r="BU19" s="262">
        <f>+'2023'!BU19</f>
        <v>7519540</v>
      </c>
      <c r="BV19" s="202">
        <f>+'2023'!BV19</f>
        <v>0</v>
      </c>
      <c r="BW19" s="202">
        <v>7519540</v>
      </c>
      <c r="BX19" s="202">
        <f>+'2023'!BX19</f>
        <v>537110</v>
      </c>
      <c r="BY19" s="202">
        <v>0</v>
      </c>
      <c r="BZ19" s="202">
        <f>+'2023'!BZ19</f>
        <v>0</v>
      </c>
      <c r="CA19" s="203">
        <f t="shared" si="0"/>
        <v>30851279</v>
      </c>
      <c r="CB19" s="166">
        <f t="shared" si="1"/>
        <v>0</v>
      </c>
      <c r="CC19" s="166">
        <f t="shared" si="2"/>
        <v>1375321</v>
      </c>
    </row>
    <row r="20" spans="2:81" x14ac:dyDescent="0.25">
      <c r="B20" s="164" t="s">
        <v>54</v>
      </c>
      <c r="C20" s="197">
        <f>+IPC!C20</f>
        <v>1</v>
      </c>
      <c r="D20" s="198">
        <f>+'2023'!D20</f>
        <v>16113300</v>
      </c>
      <c r="E20" s="261">
        <f>+'2023'!E20</f>
        <v>16113300</v>
      </c>
      <c r="F20" s="261">
        <f>+'2023'!F20</f>
        <v>0</v>
      </c>
      <c r="G20" s="201">
        <v>3877056</v>
      </c>
      <c r="H20" s="202">
        <v>0</v>
      </c>
      <c r="I20" s="200">
        <f>INICIAL!CO20</f>
        <v>3877056</v>
      </c>
      <c r="J20" s="200">
        <f t="shared" si="3"/>
        <v>0</v>
      </c>
      <c r="K20" s="200">
        <f>INICIAL!CQ20</f>
        <v>0</v>
      </c>
      <c r="L20" s="200">
        <f t="shared" si="4"/>
        <v>0</v>
      </c>
      <c r="M20" s="201">
        <f>+'2023'!M20</f>
        <v>4632202</v>
      </c>
      <c r="N20" s="246">
        <f>+'2023'!N20</f>
        <v>0</v>
      </c>
      <c r="O20" s="246">
        <f>+'2023'!O20</f>
        <v>4028325</v>
      </c>
      <c r="P20" s="246">
        <f>+'2023'!P20</f>
        <v>-603877</v>
      </c>
      <c r="Q20" s="246">
        <f>+'2023'!Q20</f>
        <v>0</v>
      </c>
      <c r="R20" s="246">
        <f>+'2023'!R20</f>
        <v>0</v>
      </c>
      <c r="S20" s="201">
        <f>+'2023'!S20</f>
        <v>4632202</v>
      </c>
      <c r="T20" s="246"/>
      <c r="U20" s="246">
        <f>+'2023'!U20</f>
        <v>4028325</v>
      </c>
      <c r="V20" s="246">
        <f>+'2023'!V20</f>
        <v>-603877</v>
      </c>
      <c r="W20" s="246">
        <f>+'2023'!W20</f>
        <v>0</v>
      </c>
      <c r="X20" s="246">
        <f>+'2023'!X20</f>
        <v>0</v>
      </c>
      <c r="Y20" s="201">
        <f>+'2023'!Y20</f>
        <v>4632202</v>
      </c>
      <c r="Z20" s="202"/>
      <c r="AA20" s="202">
        <f>+'2023'!AA20</f>
        <v>4028325</v>
      </c>
      <c r="AB20" s="202">
        <f>+'2023'!AB20</f>
        <v>-603877</v>
      </c>
      <c r="AC20" s="202">
        <f>+'2023'!AC20</f>
        <v>0</v>
      </c>
      <c r="AD20" s="202">
        <f>+'2023'!AD20</f>
        <v>0</v>
      </c>
      <c r="AE20" s="201">
        <f>+'2023'!AE20</f>
        <v>4632202</v>
      </c>
      <c r="AF20" s="202">
        <f>+'2023'!AF20</f>
        <v>0</v>
      </c>
      <c r="AG20" s="202">
        <f>+'2023'!AG20</f>
        <v>4028325</v>
      </c>
      <c r="AH20" s="202">
        <f>+'2023'!AH20</f>
        <v>-603877</v>
      </c>
      <c r="AI20" s="202">
        <f>+'2023'!AI20</f>
        <v>0</v>
      </c>
      <c r="AJ20" s="202">
        <f>+'2023'!AJ20</f>
        <v>0</v>
      </c>
      <c r="AK20" s="201">
        <f>+'2023'!AK20</f>
        <v>4632202</v>
      </c>
      <c r="AL20" s="202">
        <f>+'2023'!AL20</f>
        <v>0</v>
      </c>
      <c r="AM20" s="202">
        <f>+'2023'!AM20</f>
        <v>4028325</v>
      </c>
      <c r="AN20" s="202">
        <f>+'2023'!AN20</f>
        <v>-603877</v>
      </c>
      <c r="AO20" s="202">
        <f>+'2023'!AO20</f>
        <v>0</v>
      </c>
      <c r="AP20" s="202">
        <f>+'2023'!AP20</f>
        <v>0</v>
      </c>
      <c r="AQ20" s="201">
        <f>+'2023'!AQ20</f>
        <v>4632202</v>
      </c>
      <c r="AR20" s="202">
        <f>+'2023'!AR20</f>
        <v>0</v>
      </c>
      <c r="AS20" s="202">
        <f>+'2023'!AS20</f>
        <v>4028325</v>
      </c>
      <c r="AT20" s="202">
        <f>+'2023'!AT20</f>
        <v>-603877</v>
      </c>
      <c r="AU20" s="202">
        <f>+'2023'!AU20</f>
        <v>0</v>
      </c>
      <c r="AV20" s="202">
        <f>+'2023'!AV20</f>
        <v>0</v>
      </c>
      <c r="AW20" s="201">
        <f>+'2023'!AW20</f>
        <v>4632202</v>
      </c>
      <c r="AX20" s="202">
        <f>+'2023'!AX20</f>
        <v>0</v>
      </c>
      <c r="AY20" s="202">
        <f>+'2023'!AY20</f>
        <v>4028325</v>
      </c>
      <c r="AZ20" s="202">
        <f>+'2023'!AZ20</f>
        <v>-603877</v>
      </c>
      <c r="BA20" s="202">
        <f>+'2023'!BA20</f>
        <v>0</v>
      </c>
      <c r="BB20" s="202">
        <f>+'2023'!BB20</f>
        <v>0</v>
      </c>
      <c r="BC20" s="201">
        <f>+'2023'!BC20</f>
        <v>0</v>
      </c>
      <c r="BD20" s="202">
        <f t="shared" si="5"/>
        <v>0</v>
      </c>
      <c r="BE20" s="202">
        <f>+'2023'!BE20</f>
        <v>4028325</v>
      </c>
      <c r="BF20" s="202">
        <f>+'2023'!BF20</f>
        <v>4028325</v>
      </c>
      <c r="BG20" s="202">
        <f>+'2023'!BG20</f>
        <v>0</v>
      </c>
      <c r="BH20" s="202">
        <f>+'2023'!BH20</f>
        <v>0</v>
      </c>
      <c r="BI20" s="262">
        <f>+'2023'!BI20</f>
        <v>4632202</v>
      </c>
      <c r="BJ20" s="202">
        <f>+'2023'!BJ20</f>
        <v>0</v>
      </c>
      <c r="BK20" s="202">
        <f>+'2023'!BK20</f>
        <v>4028325</v>
      </c>
      <c r="BL20" s="202">
        <f>+'2023'!BL20</f>
        <v>-603877</v>
      </c>
      <c r="BM20" s="202">
        <f>+'2023'!BM20</f>
        <v>0</v>
      </c>
      <c r="BN20" s="202">
        <f>+'2023'!BN20</f>
        <v>0</v>
      </c>
      <c r="BO20" s="262">
        <f>+'2023'!BO20</f>
        <v>4632202</v>
      </c>
      <c r="BP20" s="202">
        <f>+'2023'!BP20</f>
        <v>0</v>
      </c>
      <c r="BQ20" s="202">
        <v>4632202</v>
      </c>
      <c r="BR20" s="202">
        <f>+'2023'!BR20</f>
        <v>-603877</v>
      </c>
      <c r="BS20" s="202">
        <v>0</v>
      </c>
      <c r="BT20" s="202">
        <f>+'2023'!BT20</f>
        <v>0</v>
      </c>
      <c r="BU20" s="262">
        <f>+'2023'!BU20</f>
        <v>4028325</v>
      </c>
      <c r="BV20" s="202">
        <f>+'2023'!BV20</f>
        <v>0</v>
      </c>
      <c r="BW20" s="202">
        <v>4028325</v>
      </c>
      <c r="BX20" s="202">
        <f>+'2023'!BX20</f>
        <v>0</v>
      </c>
      <c r="BY20" s="202">
        <v>0</v>
      </c>
      <c r="BZ20" s="202">
        <f>+'2023'!BZ20</f>
        <v>0</v>
      </c>
      <c r="CA20" s="203">
        <f t="shared" si="0"/>
        <v>31670268</v>
      </c>
      <c r="CB20" s="166">
        <f t="shared" si="1"/>
        <v>0</v>
      </c>
      <c r="CC20" s="166">
        <f t="shared" si="2"/>
        <v>-15556968</v>
      </c>
    </row>
    <row r="21" spans="2:81" x14ac:dyDescent="0.25">
      <c r="B21" s="164" t="s">
        <v>55</v>
      </c>
      <c r="C21" s="197">
        <f>+IPC!C21</f>
        <v>1</v>
      </c>
      <c r="D21" s="198">
        <f>+'2023'!D21</f>
        <v>16113300</v>
      </c>
      <c r="E21" s="261">
        <f>+'2023'!E21</f>
        <v>16113300</v>
      </c>
      <c r="F21" s="261">
        <f>+'2023'!F21</f>
        <v>0</v>
      </c>
      <c r="G21" s="201">
        <v>3877056</v>
      </c>
      <c r="H21" s="202">
        <v>0</v>
      </c>
      <c r="I21" s="200">
        <f>INICIAL!CO21</f>
        <v>3877056</v>
      </c>
      <c r="J21" s="200">
        <f t="shared" si="3"/>
        <v>0</v>
      </c>
      <c r="K21" s="200">
        <f>INICIAL!CQ21</f>
        <v>0</v>
      </c>
      <c r="L21" s="200">
        <f t="shared" si="4"/>
        <v>0</v>
      </c>
      <c r="M21" s="201">
        <f>+'2023'!M21</f>
        <v>4632202</v>
      </c>
      <c r="N21" s="246">
        <f>+'2023'!N21</f>
        <v>0</v>
      </c>
      <c r="O21" s="246">
        <f>+'2023'!O21</f>
        <v>4028325</v>
      </c>
      <c r="P21" s="246">
        <f>+'2023'!P21</f>
        <v>-603877</v>
      </c>
      <c r="Q21" s="246">
        <f>+'2023'!Q21</f>
        <v>0</v>
      </c>
      <c r="R21" s="246">
        <f>+'2023'!R21</f>
        <v>0</v>
      </c>
      <c r="S21" s="201">
        <f>+'2023'!S21</f>
        <v>4632202</v>
      </c>
      <c r="T21" s="246"/>
      <c r="U21" s="246">
        <f>+'2023'!U21</f>
        <v>4028325</v>
      </c>
      <c r="V21" s="246">
        <f>+'2023'!V21</f>
        <v>-603877</v>
      </c>
      <c r="W21" s="246">
        <f>+'2023'!W21</f>
        <v>0</v>
      </c>
      <c r="X21" s="246">
        <f>+'2023'!X21</f>
        <v>0</v>
      </c>
      <c r="Y21" s="201">
        <f>+'2023'!Y21</f>
        <v>4632202</v>
      </c>
      <c r="Z21" s="202"/>
      <c r="AA21" s="202">
        <f>+'2023'!AA21</f>
        <v>4028325</v>
      </c>
      <c r="AB21" s="202">
        <f>+'2023'!AB21</f>
        <v>-603877</v>
      </c>
      <c r="AC21" s="202">
        <f>+'2023'!AC21</f>
        <v>0</v>
      </c>
      <c r="AD21" s="202">
        <f>+'2023'!AD21</f>
        <v>0</v>
      </c>
      <c r="AE21" s="201">
        <f>+'2023'!AE21</f>
        <v>4632202</v>
      </c>
      <c r="AF21" s="202">
        <f>+'2023'!AF21</f>
        <v>0</v>
      </c>
      <c r="AG21" s="202">
        <f>+'2023'!AG21</f>
        <v>4028325</v>
      </c>
      <c r="AH21" s="202">
        <f>+'2023'!AH21</f>
        <v>-603877</v>
      </c>
      <c r="AI21" s="202">
        <f>+'2023'!AI21</f>
        <v>0</v>
      </c>
      <c r="AJ21" s="202">
        <f>+'2023'!AJ21</f>
        <v>0</v>
      </c>
      <c r="AK21" s="201">
        <f>+'2023'!AK21</f>
        <v>4632202</v>
      </c>
      <c r="AL21" s="202">
        <f>+'2023'!AL21</f>
        <v>0</v>
      </c>
      <c r="AM21" s="202">
        <f>+'2023'!AM21</f>
        <v>4028325</v>
      </c>
      <c r="AN21" s="202">
        <f>+'2023'!AN21</f>
        <v>-603877</v>
      </c>
      <c r="AO21" s="202">
        <f>+'2023'!AO21</f>
        <v>0</v>
      </c>
      <c r="AP21" s="202">
        <f>+'2023'!AP21</f>
        <v>0</v>
      </c>
      <c r="AQ21" s="201">
        <f>+'2023'!AQ21</f>
        <v>4632202</v>
      </c>
      <c r="AR21" s="202">
        <f>+'2023'!AR21</f>
        <v>0</v>
      </c>
      <c r="AS21" s="202">
        <f>+'2023'!AS21</f>
        <v>4028325</v>
      </c>
      <c r="AT21" s="202">
        <f>+'2023'!AT21</f>
        <v>-603877</v>
      </c>
      <c r="AU21" s="202">
        <f>+'2023'!AU21</f>
        <v>0</v>
      </c>
      <c r="AV21" s="202">
        <f>+'2023'!AV21</f>
        <v>0</v>
      </c>
      <c r="AW21" s="201">
        <f>+'2023'!AW21</f>
        <v>4632202</v>
      </c>
      <c r="AX21" s="202">
        <f>+'2023'!AX21</f>
        <v>0</v>
      </c>
      <c r="AY21" s="202">
        <f>+'2023'!AY21</f>
        <v>4028325</v>
      </c>
      <c r="AZ21" s="202">
        <f>+'2023'!AZ21</f>
        <v>-603877</v>
      </c>
      <c r="BA21" s="202">
        <f>+'2023'!BA21</f>
        <v>0</v>
      </c>
      <c r="BB21" s="202">
        <f>+'2023'!BB21</f>
        <v>0</v>
      </c>
      <c r="BC21" s="201">
        <f>+'2023'!BC21</f>
        <v>0</v>
      </c>
      <c r="BD21" s="202">
        <f t="shared" si="5"/>
        <v>0</v>
      </c>
      <c r="BE21" s="202">
        <f>+'2023'!BE21</f>
        <v>4028325</v>
      </c>
      <c r="BF21" s="202">
        <f>+'2023'!BF21</f>
        <v>4028325</v>
      </c>
      <c r="BG21" s="202">
        <f>+'2023'!BG21</f>
        <v>0</v>
      </c>
      <c r="BH21" s="202">
        <f>+'2023'!BH21</f>
        <v>0</v>
      </c>
      <c r="BI21" s="262">
        <f>+'2023'!BI21</f>
        <v>4632202</v>
      </c>
      <c r="BJ21" s="202">
        <f>+'2023'!BJ21</f>
        <v>0</v>
      </c>
      <c r="BK21" s="202">
        <f>+'2023'!BK21</f>
        <v>4028325</v>
      </c>
      <c r="BL21" s="202">
        <f>+'2023'!BL21</f>
        <v>-603877</v>
      </c>
      <c r="BM21" s="202">
        <f>+'2023'!BM21</f>
        <v>0</v>
      </c>
      <c r="BN21" s="202">
        <f>+'2023'!BN21</f>
        <v>0</v>
      </c>
      <c r="BO21" s="262">
        <f>+'2023'!BO21</f>
        <v>4632202</v>
      </c>
      <c r="BP21" s="202">
        <f>+'2023'!BP21</f>
        <v>0</v>
      </c>
      <c r="BQ21" s="202">
        <v>4632202</v>
      </c>
      <c r="BR21" s="202">
        <f>+'2023'!BR21</f>
        <v>-603877</v>
      </c>
      <c r="BS21" s="202">
        <v>0</v>
      </c>
      <c r="BT21" s="202">
        <f>+'2023'!BT21</f>
        <v>0</v>
      </c>
      <c r="BU21" s="262">
        <f>+'2023'!BU21</f>
        <v>4028325</v>
      </c>
      <c r="BV21" s="202">
        <f>+'2023'!BV21</f>
        <v>0</v>
      </c>
      <c r="BW21" s="202">
        <v>4028325</v>
      </c>
      <c r="BX21" s="202">
        <f>+'2023'!BX21</f>
        <v>0</v>
      </c>
      <c r="BY21" s="202">
        <v>0</v>
      </c>
      <c r="BZ21" s="202">
        <f>+'2023'!BZ21</f>
        <v>0</v>
      </c>
      <c r="CA21" s="203">
        <f t="shared" si="0"/>
        <v>31670268</v>
      </c>
      <c r="CB21" s="166">
        <f t="shared" si="1"/>
        <v>0</v>
      </c>
      <c r="CC21" s="166">
        <f t="shared" si="2"/>
        <v>-15556968</v>
      </c>
    </row>
    <row r="22" spans="2:81" x14ac:dyDescent="0.25">
      <c r="B22" s="164" t="s">
        <v>100</v>
      </c>
      <c r="C22" s="197">
        <f>+IPC!C22</f>
        <v>1</v>
      </c>
      <c r="D22" s="198">
        <f>+'2023'!D22</f>
        <v>16113300</v>
      </c>
      <c r="E22" s="261">
        <f>+'2023'!E22</f>
        <v>16113300</v>
      </c>
      <c r="F22" s="261">
        <f>+'2023'!F22</f>
        <v>0</v>
      </c>
      <c r="G22" s="201">
        <v>3877056</v>
      </c>
      <c r="H22" s="202">
        <v>0</v>
      </c>
      <c r="I22" s="200">
        <f>INICIAL!CO22</f>
        <v>3877056</v>
      </c>
      <c r="J22" s="200">
        <f t="shared" si="3"/>
        <v>0</v>
      </c>
      <c r="K22" s="200">
        <f>INICIAL!CQ22</f>
        <v>0</v>
      </c>
      <c r="L22" s="200">
        <f t="shared" si="4"/>
        <v>0</v>
      </c>
      <c r="M22" s="201">
        <f>+'2023'!M22</f>
        <v>4632202</v>
      </c>
      <c r="N22" s="246">
        <f>+'2023'!N22</f>
        <v>0</v>
      </c>
      <c r="O22" s="246">
        <f>+'2023'!O22</f>
        <v>4028325</v>
      </c>
      <c r="P22" s="246">
        <f>+'2023'!P22</f>
        <v>-603877</v>
      </c>
      <c r="Q22" s="246">
        <f>+'2023'!Q22</f>
        <v>0</v>
      </c>
      <c r="R22" s="246">
        <f>+'2023'!R22</f>
        <v>0</v>
      </c>
      <c r="S22" s="201">
        <f>+'2023'!S22</f>
        <v>4632202</v>
      </c>
      <c r="T22" s="246"/>
      <c r="U22" s="246">
        <f>+'2023'!U22</f>
        <v>4028325</v>
      </c>
      <c r="V22" s="246">
        <f>+'2023'!V22</f>
        <v>-603877</v>
      </c>
      <c r="W22" s="246">
        <f>+'2023'!W22</f>
        <v>0</v>
      </c>
      <c r="X22" s="246">
        <f>+'2023'!X22</f>
        <v>0</v>
      </c>
      <c r="Y22" s="201">
        <f>+'2023'!Y22</f>
        <v>4632202</v>
      </c>
      <c r="Z22" s="202"/>
      <c r="AA22" s="202">
        <f>+'2023'!AA22</f>
        <v>4028325</v>
      </c>
      <c r="AB22" s="202">
        <f>+'2023'!AB22</f>
        <v>-603877</v>
      </c>
      <c r="AC22" s="202">
        <f>+'2023'!AC22</f>
        <v>0</v>
      </c>
      <c r="AD22" s="202">
        <f>+'2023'!AD22</f>
        <v>0</v>
      </c>
      <c r="AE22" s="201">
        <f>+'2023'!AE22</f>
        <v>4632202</v>
      </c>
      <c r="AF22" s="202">
        <f>+'2023'!AF22</f>
        <v>0</v>
      </c>
      <c r="AG22" s="202">
        <f>+'2023'!AG22</f>
        <v>4028325</v>
      </c>
      <c r="AH22" s="202">
        <f>+'2023'!AH22</f>
        <v>-603877</v>
      </c>
      <c r="AI22" s="202">
        <f>+'2023'!AI22</f>
        <v>0</v>
      </c>
      <c r="AJ22" s="202">
        <f>+'2023'!AJ22</f>
        <v>0</v>
      </c>
      <c r="AK22" s="201">
        <f>+'2023'!AK22</f>
        <v>4632202</v>
      </c>
      <c r="AL22" s="202">
        <f>+'2023'!AL22</f>
        <v>0</v>
      </c>
      <c r="AM22" s="202">
        <f>+'2023'!AM22</f>
        <v>4028325</v>
      </c>
      <c r="AN22" s="202">
        <f>+'2023'!AN22</f>
        <v>-603877</v>
      </c>
      <c r="AO22" s="202">
        <f>+'2023'!AO22</f>
        <v>0</v>
      </c>
      <c r="AP22" s="202">
        <f>+'2023'!AP22</f>
        <v>0</v>
      </c>
      <c r="AQ22" s="201">
        <f>+'2023'!AQ22</f>
        <v>4632202</v>
      </c>
      <c r="AR22" s="202">
        <f>+'2023'!AR22</f>
        <v>0</v>
      </c>
      <c r="AS22" s="202">
        <f>+'2023'!AS22</f>
        <v>4028325</v>
      </c>
      <c r="AT22" s="202">
        <f>+'2023'!AT22</f>
        <v>-603877</v>
      </c>
      <c r="AU22" s="202">
        <f>+'2023'!AU22</f>
        <v>0</v>
      </c>
      <c r="AV22" s="202">
        <f>+'2023'!AV22</f>
        <v>0</v>
      </c>
      <c r="AW22" s="201">
        <f>+'2023'!AW22</f>
        <v>4632202</v>
      </c>
      <c r="AX22" s="202">
        <f>+'2023'!AX22</f>
        <v>0</v>
      </c>
      <c r="AY22" s="202">
        <f>+'2023'!AY22</f>
        <v>4028325</v>
      </c>
      <c r="AZ22" s="202">
        <f>+'2023'!AZ22</f>
        <v>-603877</v>
      </c>
      <c r="BA22" s="202">
        <f>+'2023'!BA22</f>
        <v>0</v>
      </c>
      <c r="BB22" s="202">
        <f>+'2023'!BB22</f>
        <v>0</v>
      </c>
      <c r="BC22" s="201">
        <f>+'2023'!BC22</f>
        <v>0</v>
      </c>
      <c r="BD22" s="202">
        <f t="shared" si="5"/>
        <v>0</v>
      </c>
      <c r="BE22" s="202">
        <f>+'2023'!BE22</f>
        <v>4028325</v>
      </c>
      <c r="BF22" s="202">
        <f>+'2023'!BF22</f>
        <v>4028325</v>
      </c>
      <c r="BG22" s="202">
        <f>+'2023'!BG22</f>
        <v>0</v>
      </c>
      <c r="BH22" s="202">
        <f>+'2023'!BH22</f>
        <v>0</v>
      </c>
      <c r="BI22" s="262">
        <f>+'2023'!BI22</f>
        <v>4632202</v>
      </c>
      <c r="BJ22" s="202">
        <f>+'2023'!BJ22</f>
        <v>0</v>
      </c>
      <c r="BK22" s="202">
        <f>+'2023'!BK22</f>
        <v>4028325</v>
      </c>
      <c r="BL22" s="202">
        <f>+'2023'!BL22</f>
        <v>-603877</v>
      </c>
      <c r="BM22" s="202">
        <f>+'2023'!BM22</f>
        <v>0</v>
      </c>
      <c r="BN22" s="202">
        <f>+'2023'!BN22</f>
        <v>0</v>
      </c>
      <c r="BO22" s="262">
        <f>+'2023'!BO22</f>
        <v>4632202</v>
      </c>
      <c r="BP22" s="202">
        <f>+'2023'!BP22</f>
        <v>0</v>
      </c>
      <c r="BQ22" s="202">
        <v>4632202</v>
      </c>
      <c r="BR22" s="202">
        <f>+'2023'!BR22</f>
        <v>-603877</v>
      </c>
      <c r="BS22" s="202">
        <v>0</v>
      </c>
      <c r="BT22" s="202">
        <f>+'2023'!BT22</f>
        <v>0</v>
      </c>
      <c r="BU22" s="262">
        <f>+'2023'!BU22</f>
        <v>4028325</v>
      </c>
      <c r="BV22" s="202">
        <f>+'2023'!BV22</f>
        <v>0</v>
      </c>
      <c r="BW22" s="202">
        <v>4028325</v>
      </c>
      <c r="BX22" s="202">
        <f>+'2023'!BX22</f>
        <v>0</v>
      </c>
      <c r="BY22" s="202">
        <v>0</v>
      </c>
      <c r="BZ22" s="202">
        <f>+'2023'!BZ22</f>
        <v>0</v>
      </c>
      <c r="CA22" s="203">
        <f t="shared" si="0"/>
        <v>31670268</v>
      </c>
      <c r="CB22" s="166">
        <f t="shared" si="1"/>
        <v>0</v>
      </c>
      <c r="CC22" s="166">
        <f t="shared" si="2"/>
        <v>-15556968</v>
      </c>
    </row>
    <row r="23" spans="2:81" x14ac:dyDescent="0.25">
      <c r="B23" s="164" t="s">
        <v>101</v>
      </c>
      <c r="C23" s="197">
        <f>+IPC!C23</f>
        <v>1</v>
      </c>
      <c r="D23" s="198">
        <f>+'2023'!D23</f>
        <v>16113300</v>
      </c>
      <c r="E23" s="261">
        <f>+'2023'!E23</f>
        <v>16113300</v>
      </c>
      <c r="F23" s="261">
        <f>+'2023'!F23</f>
        <v>0</v>
      </c>
      <c r="G23" s="201">
        <v>3877056</v>
      </c>
      <c r="H23" s="202">
        <v>0</v>
      </c>
      <c r="I23" s="200">
        <f>INICIAL!CO23</f>
        <v>3877056</v>
      </c>
      <c r="J23" s="200">
        <f t="shared" si="3"/>
        <v>0</v>
      </c>
      <c r="K23" s="200">
        <f>INICIAL!CQ23</f>
        <v>0</v>
      </c>
      <c r="L23" s="200">
        <f t="shared" si="4"/>
        <v>0</v>
      </c>
      <c r="M23" s="201">
        <f>+'2023'!M23</f>
        <v>4632202</v>
      </c>
      <c r="N23" s="246">
        <f>+'2023'!N23</f>
        <v>0</v>
      </c>
      <c r="O23" s="246">
        <f>+'2023'!O23</f>
        <v>4028325</v>
      </c>
      <c r="P23" s="246">
        <f>+'2023'!P23</f>
        <v>-603877</v>
      </c>
      <c r="Q23" s="246">
        <f>+'2023'!Q23</f>
        <v>0</v>
      </c>
      <c r="R23" s="246">
        <f>+'2023'!R23</f>
        <v>0</v>
      </c>
      <c r="S23" s="201">
        <f>+'2023'!S23</f>
        <v>4632202</v>
      </c>
      <c r="T23" s="246"/>
      <c r="U23" s="246">
        <f>+'2023'!U23</f>
        <v>4028325</v>
      </c>
      <c r="V23" s="246">
        <f>+'2023'!V23</f>
        <v>-603877</v>
      </c>
      <c r="W23" s="246">
        <f>+'2023'!W23</f>
        <v>0</v>
      </c>
      <c r="X23" s="246">
        <f>+'2023'!X23</f>
        <v>0</v>
      </c>
      <c r="Y23" s="201">
        <f>+'2023'!Y23</f>
        <v>4632202</v>
      </c>
      <c r="Z23" s="202"/>
      <c r="AA23" s="202">
        <f>+'2023'!AA23</f>
        <v>4028325</v>
      </c>
      <c r="AB23" s="202">
        <f>+'2023'!AB23</f>
        <v>-603877</v>
      </c>
      <c r="AC23" s="202">
        <f>+'2023'!AC23</f>
        <v>0</v>
      </c>
      <c r="AD23" s="202">
        <f>+'2023'!AD23</f>
        <v>0</v>
      </c>
      <c r="AE23" s="201">
        <f>+'2023'!AE23</f>
        <v>4632202</v>
      </c>
      <c r="AF23" s="202">
        <f>+'2023'!AF23</f>
        <v>0</v>
      </c>
      <c r="AG23" s="202">
        <f>+'2023'!AG23</f>
        <v>4028325</v>
      </c>
      <c r="AH23" s="202">
        <f>+'2023'!AH23</f>
        <v>-603877</v>
      </c>
      <c r="AI23" s="202">
        <f>+'2023'!AI23</f>
        <v>0</v>
      </c>
      <c r="AJ23" s="202">
        <f>+'2023'!AJ23</f>
        <v>0</v>
      </c>
      <c r="AK23" s="201">
        <f>+'2023'!AK23</f>
        <v>4632202</v>
      </c>
      <c r="AL23" s="202">
        <f>+'2023'!AL23</f>
        <v>0</v>
      </c>
      <c r="AM23" s="202">
        <f>+'2023'!AM23</f>
        <v>4028325</v>
      </c>
      <c r="AN23" s="202">
        <f>+'2023'!AN23</f>
        <v>-603877</v>
      </c>
      <c r="AO23" s="202">
        <f>+'2023'!AO23</f>
        <v>0</v>
      </c>
      <c r="AP23" s="202">
        <f>+'2023'!AP23</f>
        <v>0</v>
      </c>
      <c r="AQ23" s="201">
        <f>+'2023'!AQ23</f>
        <v>4632202</v>
      </c>
      <c r="AR23" s="202">
        <f>+'2023'!AR23</f>
        <v>0</v>
      </c>
      <c r="AS23" s="202">
        <f>+'2023'!AS23</f>
        <v>4028325</v>
      </c>
      <c r="AT23" s="202">
        <f>+'2023'!AT23</f>
        <v>-603877</v>
      </c>
      <c r="AU23" s="202">
        <f>+'2023'!AU23</f>
        <v>0</v>
      </c>
      <c r="AV23" s="202">
        <f>+'2023'!AV23</f>
        <v>0</v>
      </c>
      <c r="AW23" s="201">
        <f>+'2023'!AW23</f>
        <v>4632202</v>
      </c>
      <c r="AX23" s="202">
        <f>+'2023'!AX23</f>
        <v>0</v>
      </c>
      <c r="AY23" s="202">
        <f>+'2023'!AY23</f>
        <v>4028325</v>
      </c>
      <c r="AZ23" s="202">
        <f>+'2023'!AZ23</f>
        <v>-603877</v>
      </c>
      <c r="BA23" s="202">
        <f>+'2023'!BA23</f>
        <v>0</v>
      </c>
      <c r="BB23" s="202">
        <f>+'2023'!BB23</f>
        <v>0</v>
      </c>
      <c r="BC23" s="201">
        <f>+'2023'!BC23</f>
        <v>0</v>
      </c>
      <c r="BD23" s="202">
        <f t="shared" si="5"/>
        <v>0</v>
      </c>
      <c r="BE23" s="202">
        <f>+'2023'!BE23</f>
        <v>4028325</v>
      </c>
      <c r="BF23" s="202">
        <f>+'2023'!BF23</f>
        <v>4028325</v>
      </c>
      <c r="BG23" s="202">
        <f>+'2023'!BG23</f>
        <v>0</v>
      </c>
      <c r="BH23" s="202">
        <f>+'2023'!BH23</f>
        <v>0</v>
      </c>
      <c r="BI23" s="262">
        <f>+'2023'!BI23</f>
        <v>4632202</v>
      </c>
      <c r="BJ23" s="202">
        <f>+'2023'!BJ23</f>
        <v>0</v>
      </c>
      <c r="BK23" s="202">
        <f>+'2023'!BK23</f>
        <v>4028325</v>
      </c>
      <c r="BL23" s="202">
        <f>+'2023'!BL23</f>
        <v>-603877</v>
      </c>
      <c r="BM23" s="202">
        <f>+'2023'!BM23</f>
        <v>0</v>
      </c>
      <c r="BN23" s="202">
        <f>+'2023'!BN23</f>
        <v>0</v>
      </c>
      <c r="BO23" s="262">
        <f>+'2023'!BO23</f>
        <v>4632202</v>
      </c>
      <c r="BP23" s="202">
        <f>+'2023'!BP23</f>
        <v>0</v>
      </c>
      <c r="BQ23" s="202">
        <v>4632202</v>
      </c>
      <c r="BR23" s="202">
        <f>+'2023'!BR23</f>
        <v>-603877</v>
      </c>
      <c r="BS23" s="202">
        <v>0</v>
      </c>
      <c r="BT23" s="202">
        <f>+'2023'!BT23</f>
        <v>0</v>
      </c>
      <c r="BU23" s="262">
        <f>+'2023'!BU23</f>
        <v>4028325</v>
      </c>
      <c r="BV23" s="202">
        <f>+'2023'!BV23</f>
        <v>0</v>
      </c>
      <c r="BW23" s="202">
        <v>4028325</v>
      </c>
      <c r="BX23" s="202">
        <f>+'2023'!BX23</f>
        <v>0</v>
      </c>
      <c r="BY23" s="202">
        <v>0</v>
      </c>
      <c r="BZ23" s="202">
        <f>+'2023'!BZ23</f>
        <v>0</v>
      </c>
      <c r="CA23" s="203">
        <f t="shared" si="0"/>
        <v>31670268</v>
      </c>
      <c r="CB23" s="166">
        <f t="shared" si="1"/>
        <v>0</v>
      </c>
      <c r="CC23" s="166">
        <f t="shared" si="2"/>
        <v>-15556968</v>
      </c>
    </row>
    <row r="24" spans="2:81" x14ac:dyDescent="0.25">
      <c r="B24" s="164" t="s">
        <v>102</v>
      </c>
      <c r="C24" s="197">
        <f>+IPC!C24</f>
        <v>1</v>
      </c>
      <c r="D24" s="198">
        <f>+'2023'!D24</f>
        <v>16113300</v>
      </c>
      <c r="E24" s="261">
        <f>+'2023'!E24</f>
        <v>16113300</v>
      </c>
      <c r="F24" s="261">
        <f>+'2023'!F24</f>
        <v>0</v>
      </c>
      <c r="G24" s="201">
        <v>3877056</v>
      </c>
      <c r="H24" s="202">
        <v>0</v>
      </c>
      <c r="I24" s="200">
        <f>INICIAL!CO24</f>
        <v>3877056</v>
      </c>
      <c r="J24" s="200">
        <f t="shared" si="3"/>
        <v>0</v>
      </c>
      <c r="K24" s="200">
        <f>INICIAL!CQ24</f>
        <v>0</v>
      </c>
      <c r="L24" s="200">
        <f t="shared" si="4"/>
        <v>0</v>
      </c>
      <c r="M24" s="201">
        <f>+'2023'!M24</f>
        <v>4632202</v>
      </c>
      <c r="N24" s="246">
        <f>+'2023'!N24</f>
        <v>0</v>
      </c>
      <c r="O24" s="246">
        <f>+'2023'!O24</f>
        <v>4028325</v>
      </c>
      <c r="P24" s="246">
        <f>+'2023'!P24</f>
        <v>-603877</v>
      </c>
      <c r="Q24" s="246">
        <f>+'2023'!Q24</f>
        <v>0</v>
      </c>
      <c r="R24" s="246">
        <f>+'2023'!R24</f>
        <v>0</v>
      </c>
      <c r="S24" s="201">
        <f>+'2023'!S24</f>
        <v>4632202</v>
      </c>
      <c r="T24" s="246"/>
      <c r="U24" s="246">
        <f>+'2023'!U24</f>
        <v>4028325</v>
      </c>
      <c r="V24" s="246">
        <f>+'2023'!V24</f>
        <v>-603877</v>
      </c>
      <c r="W24" s="246">
        <f>+'2023'!W24</f>
        <v>0</v>
      </c>
      <c r="X24" s="246">
        <f>+'2023'!X24</f>
        <v>0</v>
      </c>
      <c r="Y24" s="201">
        <f>+'2023'!Y24</f>
        <v>4632202</v>
      </c>
      <c r="Z24" s="202"/>
      <c r="AA24" s="202">
        <f>+'2023'!AA24</f>
        <v>4028325</v>
      </c>
      <c r="AB24" s="202">
        <f>+'2023'!AB24</f>
        <v>-603877</v>
      </c>
      <c r="AC24" s="202">
        <f>+'2023'!AC24</f>
        <v>0</v>
      </c>
      <c r="AD24" s="202">
        <f>+'2023'!AD24</f>
        <v>0</v>
      </c>
      <c r="AE24" s="201">
        <f>+'2023'!AE24</f>
        <v>4632202</v>
      </c>
      <c r="AF24" s="202">
        <f>+'2023'!AF24</f>
        <v>0</v>
      </c>
      <c r="AG24" s="202">
        <f>+'2023'!AG24</f>
        <v>4028325</v>
      </c>
      <c r="AH24" s="202">
        <f>+'2023'!AH24</f>
        <v>-603877</v>
      </c>
      <c r="AI24" s="202">
        <f>+'2023'!AI24</f>
        <v>0</v>
      </c>
      <c r="AJ24" s="202">
        <f>+'2023'!AJ24</f>
        <v>0</v>
      </c>
      <c r="AK24" s="201">
        <f>+'2023'!AK24</f>
        <v>4632202</v>
      </c>
      <c r="AL24" s="202">
        <f>+'2023'!AL24</f>
        <v>0</v>
      </c>
      <c r="AM24" s="202">
        <f>+'2023'!AM24</f>
        <v>4028325</v>
      </c>
      <c r="AN24" s="202">
        <f>+'2023'!AN24</f>
        <v>-603877</v>
      </c>
      <c r="AO24" s="202">
        <f>+'2023'!AO24</f>
        <v>0</v>
      </c>
      <c r="AP24" s="202">
        <f>+'2023'!AP24</f>
        <v>0</v>
      </c>
      <c r="AQ24" s="201">
        <f>+'2023'!AQ24</f>
        <v>4632202</v>
      </c>
      <c r="AR24" s="202">
        <f>+'2023'!AR24</f>
        <v>0</v>
      </c>
      <c r="AS24" s="202">
        <f>+'2023'!AS24</f>
        <v>4028325</v>
      </c>
      <c r="AT24" s="202">
        <f>+'2023'!AT24</f>
        <v>-603877</v>
      </c>
      <c r="AU24" s="202">
        <f>+'2023'!AU24</f>
        <v>0</v>
      </c>
      <c r="AV24" s="202">
        <f>+'2023'!AV24</f>
        <v>0</v>
      </c>
      <c r="AW24" s="201">
        <f>+'2023'!AW24</f>
        <v>4632202</v>
      </c>
      <c r="AX24" s="202">
        <f>+'2023'!AX24</f>
        <v>0</v>
      </c>
      <c r="AY24" s="202">
        <f>+'2023'!AY24</f>
        <v>4028325</v>
      </c>
      <c r="AZ24" s="202">
        <f>+'2023'!AZ24</f>
        <v>-603877</v>
      </c>
      <c r="BA24" s="202">
        <f>+'2023'!BA24</f>
        <v>0</v>
      </c>
      <c r="BB24" s="202">
        <f>+'2023'!BB24</f>
        <v>0</v>
      </c>
      <c r="BC24" s="201">
        <f>+'2023'!BC24</f>
        <v>0</v>
      </c>
      <c r="BD24" s="202">
        <f t="shared" si="5"/>
        <v>0</v>
      </c>
      <c r="BE24" s="202">
        <f>+'2023'!BE24</f>
        <v>4028325</v>
      </c>
      <c r="BF24" s="202">
        <f>+'2023'!BF24</f>
        <v>4028325</v>
      </c>
      <c r="BG24" s="202">
        <f>+'2023'!BG24</f>
        <v>0</v>
      </c>
      <c r="BH24" s="202">
        <f>+'2023'!BH24</f>
        <v>0</v>
      </c>
      <c r="BI24" s="262">
        <f>+'2023'!BI24</f>
        <v>4632202</v>
      </c>
      <c r="BJ24" s="202">
        <f>+'2023'!BJ24</f>
        <v>0</v>
      </c>
      <c r="BK24" s="202">
        <f>+'2023'!BK24</f>
        <v>4028325</v>
      </c>
      <c r="BL24" s="202">
        <f>+'2023'!BL24</f>
        <v>-603877</v>
      </c>
      <c r="BM24" s="202">
        <f>+'2023'!BM24</f>
        <v>0</v>
      </c>
      <c r="BN24" s="202">
        <f>+'2023'!BN24</f>
        <v>0</v>
      </c>
      <c r="BO24" s="262">
        <f>+'2023'!BO24</f>
        <v>4632202</v>
      </c>
      <c r="BP24" s="202">
        <f>+'2023'!BP24</f>
        <v>0</v>
      </c>
      <c r="BQ24" s="202">
        <v>4632202</v>
      </c>
      <c r="BR24" s="202">
        <f>+'2023'!BR24</f>
        <v>-603877</v>
      </c>
      <c r="BS24" s="202">
        <v>0</v>
      </c>
      <c r="BT24" s="202">
        <f>+'2023'!BT24</f>
        <v>0</v>
      </c>
      <c r="BU24" s="262">
        <f>+'2023'!BU24</f>
        <v>4028325</v>
      </c>
      <c r="BV24" s="202">
        <f>+'2023'!BV24</f>
        <v>0</v>
      </c>
      <c r="BW24" s="202">
        <v>4028325</v>
      </c>
      <c r="BX24" s="202">
        <f>+'2023'!BX24</f>
        <v>0</v>
      </c>
      <c r="BY24" s="202">
        <v>0</v>
      </c>
      <c r="BZ24" s="202">
        <f>+'2023'!BZ24</f>
        <v>0</v>
      </c>
      <c r="CA24" s="203">
        <f t="shared" si="0"/>
        <v>31670268</v>
      </c>
      <c r="CB24" s="166">
        <f t="shared" si="1"/>
        <v>0</v>
      </c>
      <c r="CC24" s="166">
        <f t="shared" si="2"/>
        <v>-15556968</v>
      </c>
    </row>
    <row r="25" spans="2:81" x14ac:dyDescent="0.25">
      <c r="B25" s="164" t="s">
        <v>59</v>
      </c>
      <c r="C25" s="197">
        <f>+IPC!C25</f>
        <v>1</v>
      </c>
      <c r="D25" s="198">
        <f>+'2023'!D25</f>
        <v>16113300</v>
      </c>
      <c r="E25" s="261">
        <f>+'2023'!E25</f>
        <v>16113300</v>
      </c>
      <c r="F25" s="261">
        <f>+'2023'!F25</f>
        <v>0</v>
      </c>
      <c r="G25" s="201">
        <v>3877056</v>
      </c>
      <c r="H25" s="202">
        <v>0</v>
      </c>
      <c r="I25" s="200">
        <f>INICIAL!CO25</f>
        <v>3877056</v>
      </c>
      <c r="J25" s="200">
        <f t="shared" si="3"/>
        <v>0</v>
      </c>
      <c r="K25" s="200">
        <f>INICIAL!CQ25</f>
        <v>0</v>
      </c>
      <c r="L25" s="200">
        <f t="shared" si="4"/>
        <v>0</v>
      </c>
      <c r="M25" s="201">
        <f>+'2023'!M25</f>
        <v>4632202</v>
      </c>
      <c r="N25" s="246">
        <f>+'2023'!N25</f>
        <v>0</v>
      </c>
      <c r="O25" s="246">
        <f>+'2023'!O25</f>
        <v>4028325</v>
      </c>
      <c r="P25" s="246">
        <f>+'2023'!P25</f>
        <v>-603877</v>
      </c>
      <c r="Q25" s="246">
        <f>+'2023'!Q25</f>
        <v>0</v>
      </c>
      <c r="R25" s="246">
        <f>+'2023'!R25</f>
        <v>0</v>
      </c>
      <c r="S25" s="201">
        <f>+'2023'!S25</f>
        <v>4632202</v>
      </c>
      <c r="T25" s="246"/>
      <c r="U25" s="246">
        <f>+'2023'!U25</f>
        <v>4028325</v>
      </c>
      <c r="V25" s="246">
        <f>+'2023'!V25</f>
        <v>-603877</v>
      </c>
      <c r="W25" s="246">
        <f>+'2023'!W25</f>
        <v>0</v>
      </c>
      <c r="X25" s="246">
        <f>+'2023'!X25</f>
        <v>0</v>
      </c>
      <c r="Y25" s="201">
        <f>+'2023'!Y25</f>
        <v>4632202</v>
      </c>
      <c r="Z25" s="202"/>
      <c r="AA25" s="202">
        <f>+'2023'!AA25</f>
        <v>4028325</v>
      </c>
      <c r="AB25" s="202">
        <f>+'2023'!AB25</f>
        <v>-603877</v>
      </c>
      <c r="AC25" s="202">
        <f>+'2023'!AC25</f>
        <v>0</v>
      </c>
      <c r="AD25" s="202">
        <f>+'2023'!AD25</f>
        <v>0</v>
      </c>
      <c r="AE25" s="201">
        <f>+'2023'!AE25</f>
        <v>4632202</v>
      </c>
      <c r="AF25" s="202">
        <f>+'2023'!AF25</f>
        <v>0</v>
      </c>
      <c r="AG25" s="202">
        <f>+'2023'!AG25</f>
        <v>4028325</v>
      </c>
      <c r="AH25" s="202">
        <f>+'2023'!AH25</f>
        <v>-603877</v>
      </c>
      <c r="AI25" s="202">
        <f>+'2023'!AI25</f>
        <v>0</v>
      </c>
      <c r="AJ25" s="202">
        <f>+'2023'!AJ25</f>
        <v>0</v>
      </c>
      <c r="AK25" s="201">
        <f>+'2023'!AK25</f>
        <v>4632202</v>
      </c>
      <c r="AL25" s="202">
        <f>+'2023'!AL25</f>
        <v>0</v>
      </c>
      <c r="AM25" s="202">
        <f>+'2023'!AM25</f>
        <v>4028325</v>
      </c>
      <c r="AN25" s="202">
        <f>+'2023'!AN25</f>
        <v>-603877</v>
      </c>
      <c r="AO25" s="202">
        <f>+'2023'!AO25</f>
        <v>0</v>
      </c>
      <c r="AP25" s="202">
        <f>+'2023'!AP25</f>
        <v>0</v>
      </c>
      <c r="AQ25" s="201">
        <f>+'2023'!AQ25</f>
        <v>4632202</v>
      </c>
      <c r="AR25" s="202">
        <f>+'2023'!AR25</f>
        <v>0</v>
      </c>
      <c r="AS25" s="202">
        <f>+'2023'!AS25</f>
        <v>4028325</v>
      </c>
      <c r="AT25" s="202">
        <f>+'2023'!AT25</f>
        <v>-603877</v>
      </c>
      <c r="AU25" s="202">
        <f>+'2023'!AU25</f>
        <v>0</v>
      </c>
      <c r="AV25" s="202">
        <f>+'2023'!AV25</f>
        <v>0</v>
      </c>
      <c r="AW25" s="201">
        <f>+'2023'!AW25</f>
        <v>4632202</v>
      </c>
      <c r="AX25" s="202">
        <f>+'2023'!AX25</f>
        <v>0</v>
      </c>
      <c r="AY25" s="202">
        <f>+'2023'!AY25</f>
        <v>4028325</v>
      </c>
      <c r="AZ25" s="202">
        <f>+'2023'!AZ25</f>
        <v>-603877</v>
      </c>
      <c r="BA25" s="202">
        <f>+'2023'!BA25</f>
        <v>0</v>
      </c>
      <c r="BB25" s="202">
        <f>+'2023'!BB25</f>
        <v>0</v>
      </c>
      <c r="BC25" s="201">
        <f>+'2023'!BC25</f>
        <v>0</v>
      </c>
      <c r="BD25" s="202">
        <f t="shared" si="5"/>
        <v>0</v>
      </c>
      <c r="BE25" s="202">
        <f>+'2023'!BE25</f>
        <v>4028325</v>
      </c>
      <c r="BF25" s="202">
        <f>+'2023'!BF25</f>
        <v>4028325</v>
      </c>
      <c r="BG25" s="202">
        <f>+'2023'!BG25</f>
        <v>0</v>
      </c>
      <c r="BH25" s="202">
        <f>+'2023'!BH25</f>
        <v>0</v>
      </c>
      <c r="BI25" s="262">
        <f>+'2023'!BI25</f>
        <v>4632202</v>
      </c>
      <c r="BJ25" s="202">
        <f>+'2023'!BJ25</f>
        <v>0</v>
      </c>
      <c r="BK25" s="202">
        <f>+'2023'!BK25</f>
        <v>4028325</v>
      </c>
      <c r="BL25" s="202">
        <f>+'2023'!BL25</f>
        <v>-603877</v>
      </c>
      <c r="BM25" s="202">
        <f>+'2023'!BM25</f>
        <v>0</v>
      </c>
      <c r="BN25" s="202">
        <f>+'2023'!BN25</f>
        <v>0</v>
      </c>
      <c r="BO25" s="262">
        <f>+'2023'!BO25</f>
        <v>4632202</v>
      </c>
      <c r="BP25" s="202">
        <f>+'2023'!BP25</f>
        <v>0</v>
      </c>
      <c r="BQ25" s="202">
        <v>4632202</v>
      </c>
      <c r="BR25" s="202">
        <f>+'2023'!BR25</f>
        <v>-603877</v>
      </c>
      <c r="BS25" s="202">
        <v>0</v>
      </c>
      <c r="BT25" s="202">
        <f>+'2023'!BT25</f>
        <v>0</v>
      </c>
      <c r="BU25" s="262">
        <f>+'2023'!BU25</f>
        <v>4028325</v>
      </c>
      <c r="BV25" s="202">
        <f>+'2023'!BV25</f>
        <v>0</v>
      </c>
      <c r="BW25" s="202">
        <v>4028325</v>
      </c>
      <c r="BX25" s="202">
        <f>+'2023'!BX25</f>
        <v>0</v>
      </c>
      <c r="BY25" s="202">
        <v>0</v>
      </c>
      <c r="BZ25" s="202">
        <f>+'2023'!BZ25</f>
        <v>0</v>
      </c>
      <c r="CA25" s="203">
        <f t="shared" si="0"/>
        <v>31670268</v>
      </c>
      <c r="CB25" s="166">
        <f t="shared" si="1"/>
        <v>0</v>
      </c>
      <c r="CC25" s="166">
        <f t="shared" si="2"/>
        <v>-15556968</v>
      </c>
    </row>
    <row r="26" spans="2:81" ht="22.5" x14ac:dyDescent="0.25">
      <c r="B26" s="164" t="s">
        <v>103</v>
      </c>
      <c r="C26" s="197">
        <f>+IPC!C26</f>
        <v>1</v>
      </c>
      <c r="D26" s="198">
        <f>+'2023'!D26</f>
        <v>244076500</v>
      </c>
      <c r="E26" s="261">
        <f>+'2023'!E26</f>
        <v>244076500</v>
      </c>
      <c r="F26" s="261">
        <f>+'2023'!F26</f>
        <v>0</v>
      </c>
      <c r="G26" s="201">
        <v>2173000</v>
      </c>
      <c r="H26" s="202">
        <v>0</v>
      </c>
      <c r="I26" s="200">
        <f>INICIAL!CO26</f>
        <v>2173000</v>
      </c>
      <c r="J26" s="200">
        <f t="shared" si="3"/>
        <v>0</v>
      </c>
      <c r="K26" s="200">
        <f>INICIAL!CQ26</f>
        <v>0</v>
      </c>
      <c r="L26" s="200">
        <f t="shared" si="4"/>
        <v>0</v>
      </c>
      <c r="M26" s="201">
        <f>+'2023'!M26</f>
        <v>2596242</v>
      </c>
      <c r="N26" s="246">
        <f>+'2023'!N26</f>
        <v>0</v>
      </c>
      <c r="O26" s="246">
        <f>+'2023'!O26</f>
        <v>61019125</v>
      </c>
      <c r="P26" s="246">
        <f>+'2023'!P26</f>
        <v>58422883</v>
      </c>
      <c r="Q26" s="246">
        <f>+'2023'!Q26</f>
        <v>0</v>
      </c>
      <c r="R26" s="246">
        <f>+'2023'!R26</f>
        <v>0</v>
      </c>
      <c r="S26" s="201">
        <f>+'2023'!S26</f>
        <v>2596242</v>
      </c>
      <c r="T26" s="246"/>
      <c r="U26" s="246">
        <f>+'2023'!U26</f>
        <v>61019125</v>
      </c>
      <c r="V26" s="246">
        <f>+'2023'!V26</f>
        <v>58422883</v>
      </c>
      <c r="W26" s="246">
        <f>+'2023'!W26</f>
        <v>0</v>
      </c>
      <c r="X26" s="246">
        <f>+'2023'!X26</f>
        <v>0</v>
      </c>
      <c r="Y26" s="201">
        <f>+'2023'!Y26</f>
        <v>2596242</v>
      </c>
      <c r="Z26" s="202"/>
      <c r="AA26" s="202">
        <f>+'2023'!AA26</f>
        <v>61019125</v>
      </c>
      <c r="AB26" s="202">
        <f>+'2023'!AB26</f>
        <v>58422883</v>
      </c>
      <c r="AC26" s="202">
        <f>+'2023'!AC26</f>
        <v>0</v>
      </c>
      <c r="AD26" s="202">
        <f>+'2023'!AD26</f>
        <v>0</v>
      </c>
      <c r="AE26" s="201">
        <f>+'2023'!AE26</f>
        <v>2596242</v>
      </c>
      <c r="AF26" s="202">
        <f>+'2023'!AF26</f>
        <v>0</v>
      </c>
      <c r="AG26" s="202">
        <f>+'2023'!AG26</f>
        <v>61019125</v>
      </c>
      <c r="AH26" s="202">
        <f>+'2023'!AH26</f>
        <v>58422883</v>
      </c>
      <c r="AI26" s="202">
        <f>+'2023'!AI26</f>
        <v>0</v>
      </c>
      <c r="AJ26" s="202">
        <f>+'2023'!AJ26</f>
        <v>0</v>
      </c>
      <c r="AK26" s="201">
        <f>+'2023'!AK26</f>
        <v>2596242</v>
      </c>
      <c r="AL26" s="202">
        <f>+'2023'!AL26</f>
        <v>0</v>
      </c>
      <c r="AM26" s="202">
        <f>+'2023'!AM26</f>
        <v>61019125</v>
      </c>
      <c r="AN26" s="202">
        <f>+'2023'!AN26</f>
        <v>58422883</v>
      </c>
      <c r="AO26" s="202">
        <f>+'2023'!AO26</f>
        <v>0</v>
      </c>
      <c r="AP26" s="202">
        <f>+'2023'!AP26</f>
        <v>0</v>
      </c>
      <c r="AQ26" s="201">
        <f>+'2023'!AQ26</f>
        <v>2596242</v>
      </c>
      <c r="AR26" s="202">
        <f>+'2023'!AR26</f>
        <v>0</v>
      </c>
      <c r="AS26" s="202">
        <f>+'2023'!AS26</f>
        <v>61019125</v>
      </c>
      <c r="AT26" s="202">
        <f>+'2023'!AT26</f>
        <v>58422883</v>
      </c>
      <c r="AU26" s="202">
        <f>+'2023'!AU26</f>
        <v>0</v>
      </c>
      <c r="AV26" s="202">
        <f>+'2023'!AV26</f>
        <v>0</v>
      </c>
      <c r="AW26" s="201">
        <f>+'2023'!AW26</f>
        <v>2596242</v>
      </c>
      <c r="AX26" s="202">
        <f>+'2023'!AX26</f>
        <v>0</v>
      </c>
      <c r="AY26" s="202">
        <f>+'2023'!AY26</f>
        <v>61019125</v>
      </c>
      <c r="AZ26" s="202">
        <f>+'2023'!AZ26</f>
        <v>58422883</v>
      </c>
      <c r="BA26" s="202">
        <f>+'2023'!BA26</f>
        <v>0</v>
      </c>
      <c r="BB26" s="202">
        <f>+'2023'!BB26</f>
        <v>0</v>
      </c>
      <c r="BC26" s="201">
        <f>+'2023'!BC26</f>
        <v>0</v>
      </c>
      <c r="BD26" s="202">
        <f t="shared" si="5"/>
        <v>0</v>
      </c>
      <c r="BE26" s="202">
        <f>+'2023'!BE26</f>
        <v>61019125</v>
      </c>
      <c r="BF26" s="202">
        <f>+'2023'!BF26</f>
        <v>61019125</v>
      </c>
      <c r="BG26" s="202">
        <f>+'2023'!BG26</f>
        <v>0</v>
      </c>
      <c r="BH26" s="202">
        <f>+'2023'!BH26</f>
        <v>0</v>
      </c>
      <c r="BI26" s="262">
        <f>+'2023'!BI26</f>
        <v>2596242</v>
      </c>
      <c r="BJ26" s="202">
        <f>+'2023'!BJ26</f>
        <v>0</v>
      </c>
      <c r="BK26" s="202">
        <f>+'2023'!BK26</f>
        <v>61019125</v>
      </c>
      <c r="BL26" s="202">
        <f>+'2023'!BL26</f>
        <v>58422883</v>
      </c>
      <c r="BM26" s="202">
        <f>+'2023'!BM26</f>
        <v>0</v>
      </c>
      <c r="BN26" s="202">
        <f>+'2023'!BN26</f>
        <v>0</v>
      </c>
      <c r="BO26" s="262">
        <f>+'2023'!BO26</f>
        <v>2596242</v>
      </c>
      <c r="BP26" s="202">
        <f>+'2023'!BP26</f>
        <v>0</v>
      </c>
      <c r="BQ26" s="202">
        <v>2596242</v>
      </c>
      <c r="BR26" s="202">
        <f>+'2023'!BR26</f>
        <v>58422883</v>
      </c>
      <c r="BS26" s="202">
        <v>0</v>
      </c>
      <c r="BT26" s="202">
        <f>+'2023'!BT26</f>
        <v>0</v>
      </c>
      <c r="BU26" s="262">
        <f>+'2023'!BU26</f>
        <v>60124177.833333336</v>
      </c>
      <c r="BV26" s="202">
        <f>+'2023'!BV26</f>
        <v>0</v>
      </c>
      <c r="BW26" s="202">
        <v>60124177.833333336</v>
      </c>
      <c r="BX26" s="202">
        <f>+'2023'!BX26</f>
        <v>894947.16666666418</v>
      </c>
      <c r="BY26" s="202">
        <v>0</v>
      </c>
      <c r="BZ26" s="202">
        <f>+'2023'!BZ26</f>
        <v>0</v>
      </c>
      <c r="CA26" s="203">
        <f t="shared" si="0"/>
        <v>17750452</v>
      </c>
      <c r="CB26" s="166">
        <f t="shared" si="1"/>
        <v>0</v>
      </c>
      <c r="CC26" s="166">
        <f t="shared" si="2"/>
        <v>226326048</v>
      </c>
    </row>
    <row r="27" spans="2:81" x14ac:dyDescent="0.25">
      <c r="B27" s="164" t="s">
        <v>104</v>
      </c>
      <c r="C27" s="197">
        <f>+IPC!C27</f>
        <v>1</v>
      </c>
      <c r="D27" s="198">
        <f>+'2023'!D27</f>
        <v>9763060</v>
      </c>
      <c r="E27" s="261">
        <f>+'2023'!E27</f>
        <v>9763060</v>
      </c>
      <c r="F27" s="261">
        <f>+'2023'!F27</f>
        <v>0</v>
      </c>
      <c r="G27" s="201">
        <v>2173000</v>
      </c>
      <c r="H27" s="202">
        <v>0</v>
      </c>
      <c r="I27" s="200">
        <f>INICIAL!CO27</f>
        <v>2173000</v>
      </c>
      <c r="J27" s="200">
        <f t="shared" si="3"/>
        <v>0</v>
      </c>
      <c r="K27" s="200">
        <f>INICIAL!CQ27</f>
        <v>0</v>
      </c>
      <c r="L27" s="200">
        <f t="shared" si="4"/>
        <v>0</v>
      </c>
      <c r="M27" s="201">
        <f>+'2023'!M27</f>
        <v>2596242</v>
      </c>
      <c r="N27" s="246">
        <f>+'2023'!N27</f>
        <v>0</v>
      </c>
      <c r="O27" s="246">
        <f>+'2023'!O27</f>
        <v>2440765</v>
      </c>
      <c r="P27" s="246">
        <f>+'2023'!P27</f>
        <v>-155477</v>
      </c>
      <c r="Q27" s="246">
        <f>+'2023'!Q27</f>
        <v>0</v>
      </c>
      <c r="R27" s="246">
        <f>+'2023'!R27</f>
        <v>0</v>
      </c>
      <c r="S27" s="201">
        <f>+'2023'!S27</f>
        <v>2596242</v>
      </c>
      <c r="T27" s="246"/>
      <c r="U27" s="246">
        <f>+'2023'!U27</f>
        <v>2440765</v>
      </c>
      <c r="V27" s="246">
        <f>+'2023'!V27</f>
        <v>-155477</v>
      </c>
      <c r="W27" s="246">
        <f>+'2023'!W27</f>
        <v>0</v>
      </c>
      <c r="X27" s="246">
        <f>+'2023'!X27</f>
        <v>0</v>
      </c>
      <c r="Y27" s="201">
        <f>+'2023'!Y27</f>
        <v>2596242</v>
      </c>
      <c r="Z27" s="202"/>
      <c r="AA27" s="202">
        <f>+'2023'!AA27</f>
        <v>2440765</v>
      </c>
      <c r="AB27" s="202">
        <f>+'2023'!AB27</f>
        <v>-155477</v>
      </c>
      <c r="AC27" s="202">
        <f>+'2023'!AC27</f>
        <v>0</v>
      </c>
      <c r="AD27" s="202">
        <f>+'2023'!AD27</f>
        <v>0</v>
      </c>
      <c r="AE27" s="201">
        <f>+'2023'!AE27</f>
        <v>2596242</v>
      </c>
      <c r="AF27" s="202">
        <f>+'2023'!AF27</f>
        <v>0</v>
      </c>
      <c r="AG27" s="202">
        <f>+'2023'!AG27</f>
        <v>2440765</v>
      </c>
      <c r="AH27" s="202">
        <f>+'2023'!AH27</f>
        <v>-155477</v>
      </c>
      <c r="AI27" s="202">
        <f>+'2023'!AI27</f>
        <v>0</v>
      </c>
      <c r="AJ27" s="202">
        <f>+'2023'!AJ27</f>
        <v>0</v>
      </c>
      <c r="AK27" s="201">
        <f>+'2023'!AK27</f>
        <v>2596242</v>
      </c>
      <c r="AL27" s="202">
        <f>+'2023'!AL27</f>
        <v>0</v>
      </c>
      <c r="AM27" s="202">
        <f>+'2023'!AM27</f>
        <v>2440765</v>
      </c>
      <c r="AN27" s="202">
        <f>+'2023'!AN27</f>
        <v>-155477</v>
      </c>
      <c r="AO27" s="202">
        <f>+'2023'!AO27</f>
        <v>0</v>
      </c>
      <c r="AP27" s="202">
        <f>+'2023'!AP27</f>
        <v>0</v>
      </c>
      <c r="AQ27" s="201">
        <f>+'2023'!AQ27</f>
        <v>2596242</v>
      </c>
      <c r="AR27" s="202">
        <f>+'2023'!AR27</f>
        <v>0</v>
      </c>
      <c r="AS27" s="202">
        <f>+'2023'!AS27</f>
        <v>2440765</v>
      </c>
      <c r="AT27" s="202">
        <f>+'2023'!AT27</f>
        <v>-155477</v>
      </c>
      <c r="AU27" s="202">
        <f>+'2023'!AU27</f>
        <v>0</v>
      </c>
      <c r="AV27" s="202">
        <f>+'2023'!AV27</f>
        <v>0</v>
      </c>
      <c r="AW27" s="201">
        <f>+'2023'!AW27</f>
        <v>2596242</v>
      </c>
      <c r="AX27" s="202">
        <f>+'2023'!AX27</f>
        <v>0</v>
      </c>
      <c r="AY27" s="202">
        <f>+'2023'!AY27</f>
        <v>2440765</v>
      </c>
      <c r="AZ27" s="202">
        <f>+'2023'!AZ27</f>
        <v>-155477</v>
      </c>
      <c r="BA27" s="202">
        <f>+'2023'!BA27</f>
        <v>0</v>
      </c>
      <c r="BB27" s="202">
        <f>+'2023'!BB27</f>
        <v>0</v>
      </c>
      <c r="BC27" s="201">
        <f>+'2023'!BC27</f>
        <v>0</v>
      </c>
      <c r="BD27" s="202">
        <f t="shared" si="5"/>
        <v>0</v>
      </c>
      <c r="BE27" s="202">
        <f>+'2023'!BE27</f>
        <v>2440765</v>
      </c>
      <c r="BF27" s="202">
        <f>+'2023'!BF27</f>
        <v>2440765</v>
      </c>
      <c r="BG27" s="202">
        <f>+'2023'!BG27</f>
        <v>0</v>
      </c>
      <c r="BH27" s="202">
        <f>+'2023'!BH27</f>
        <v>0</v>
      </c>
      <c r="BI27" s="262">
        <f>+'2023'!BI27</f>
        <v>2596242</v>
      </c>
      <c r="BJ27" s="202">
        <f>+'2023'!BJ27</f>
        <v>0</v>
      </c>
      <c r="BK27" s="202">
        <f>+'2023'!BK27</f>
        <v>2440765</v>
      </c>
      <c r="BL27" s="202">
        <f>+'2023'!BL27</f>
        <v>-155477</v>
      </c>
      <c r="BM27" s="202">
        <f>+'2023'!BM27</f>
        <v>0</v>
      </c>
      <c r="BN27" s="202">
        <f>+'2023'!BN27</f>
        <v>0</v>
      </c>
      <c r="BO27" s="262">
        <f>+'2023'!BO27</f>
        <v>2336617</v>
      </c>
      <c r="BP27" s="202">
        <f>+'2023'!BP27</f>
        <v>0</v>
      </c>
      <c r="BQ27" s="202">
        <v>2336617.7999999998</v>
      </c>
      <c r="BR27" s="202">
        <f>+'2023'!BR27</f>
        <v>104148</v>
      </c>
      <c r="BS27" s="202">
        <v>0</v>
      </c>
      <c r="BT27" s="202">
        <f>+'2023'!BT27</f>
        <v>0</v>
      </c>
      <c r="BU27" s="262">
        <f>+'2023'!BU27</f>
        <v>2440765</v>
      </c>
      <c r="BV27" s="202">
        <f>+'2023'!BV27</f>
        <v>0</v>
      </c>
      <c r="BW27" s="202">
        <v>2440765</v>
      </c>
      <c r="BX27" s="202">
        <f>+'2023'!BX27</f>
        <v>0</v>
      </c>
      <c r="BY27" s="202">
        <v>0</v>
      </c>
      <c r="BZ27" s="202">
        <f>+'2023'!BZ27</f>
        <v>0</v>
      </c>
      <c r="CA27" s="203">
        <f t="shared" si="0"/>
        <v>17750452</v>
      </c>
      <c r="CB27" s="166">
        <f t="shared" si="1"/>
        <v>0</v>
      </c>
      <c r="CC27" s="166">
        <f t="shared" si="2"/>
        <v>-7987392</v>
      </c>
    </row>
    <row r="28" spans="2:81" x14ac:dyDescent="0.25">
      <c r="B28" s="164" t="s">
        <v>62</v>
      </c>
      <c r="C28" s="197">
        <f>+IPC!C28</f>
        <v>1</v>
      </c>
      <c r="D28" s="198">
        <f>+'2023'!D28</f>
        <v>9763060</v>
      </c>
      <c r="E28" s="261">
        <f>+'2023'!E28</f>
        <v>9763060</v>
      </c>
      <c r="F28" s="261">
        <f>+'2023'!F28</f>
        <v>0</v>
      </c>
      <c r="G28" s="201">
        <v>2173000</v>
      </c>
      <c r="H28" s="202">
        <v>0</v>
      </c>
      <c r="I28" s="200">
        <f>INICIAL!CO28</f>
        <v>2173000</v>
      </c>
      <c r="J28" s="200">
        <f t="shared" si="3"/>
        <v>0</v>
      </c>
      <c r="K28" s="200">
        <f>INICIAL!CQ28</f>
        <v>0</v>
      </c>
      <c r="L28" s="200">
        <f t="shared" si="4"/>
        <v>0</v>
      </c>
      <c r="M28" s="201">
        <f>+'2023'!M28</f>
        <v>2596242</v>
      </c>
      <c r="N28" s="246">
        <f>+'2023'!N28</f>
        <v>0</v>
      </c>
      <c r="O28" s="246">
        <f>+'2023'!O28</f>
        <v>2440765</v>
      </c>
      <c r="P28" s="246">
        <f>+'2023'!P28</f>
        <v>-155477</v>
      </c>
      <c r="Q28" s="246">
        <f>+'2023'!Q28</f>
        <v>0</v>
      </c>
      <c r="R28" s="246">
        <f>+'2023'!R28</f>
        <v>0</v>
      </c>
      <c r="S28" s="201">
        <f>+'2023'!S28</f>
        <v>2596242</v>
      </c>
      <c r="T28" s="246"/>
      <c r="U28" s="246">
        <f>+'2023'!U28</f>
        <v>2440765</v>
      </c>
      <c r="V28" s="246">
        <f>+'2023'!V28</f>
        <v>-155477</v>
      </c>
      <c r="W28" s="246">
        <f>+'2023'!W28</f>
        <v>0</v>
      </c>
      <c r="X28" s="246">
        <f>+'2023'!X28</f>
        <v>0</v>
      </c>
      <c r="Y28" s="201">
        <f>+'2023'!Y28</f>
        <v>1644286</v>
      </c>
      <c r="Z28" s="202"/>
      <c r="AA28" s="202">
        <f>+'2023'!AA28</f>
        <v>2440765</v>
      </c>
      <c r="AB28" s="202">
        <f>+'2023'!AB28</f>
        <v>796479</v>
      </c>
      <c r="AC28" s="202">
        <f>+'2023'!AC28</f>
        <v>0</v>
      </c>
      <c r="AD28" s="202">
        <f>+'2023'!AD28</f>
        <v>0</v>
      </c>
      <c r="AE28" s="201">
        <f>+'2023'!AE28</f>
        <v>2336618</v>
      </c>
      <c r="AF28" s="202">
        <f>+'2023'!AF28</f>
        <v>0</v>
      </c>
      <c r="AG28" s="202">
        <f>+'2023'!AG28</f>
        <v>2440765</v>
      </c>
      <c r="AH28" s="202">
        <f>+'2023'!AH28</f>
        <v>104147</v>
      </c>
      <c r="AI28" s="202">
        <f>+'2023'!AI28</f>
        <v>0</v>
      </c>
      <c r="AJ28" s="202">
        <f>+'2023'!AJ28</f>
        <v>0</v>
      </c>
      <c r="AK28" s="201">
        <f>+'2023'!AK28</f>
        <v>2596242</v>
      </c>
      <c r="AL28" s="202">
        <f>+'2023'!AL28</f>
        <v>0</v>
      </c>
      <c r="AM28" s="202">
        <f>+'2023'!AM28</f>
        <v>2440765</v>
      </c>
      <c r="AN28" s="202">
        <f>+'2023'!AN28</f>
        <v>-155477</v>
      </c>
      <c r="AO28" s="202">
        <f>+'2023'!AO28</f>
        <v>0</v>
      </c>
      <c r="AP28" s="202">
        <f>+'2023'!AP28</f>
        <v>0</v>
      </c>
      <c r="AQ28" s="201">
        <f>+'2023'!AQ28</f>
        <v>2596242</v>
      </c>
      <c r="AR28" s="202">
        <f>+'2023'!AR28</f>
        <v>0</v>
      </c>
      <c r="AS28" s="202">
        <f>+'2023'!AS28</f>
        <v>2440765</v>
      </c>
      <c r="AT28" s="202">
        <f>+'2023'!AT28</f>
        <v>-155477</v>
      </c>
      <c r="AU28" s="202">
        <f>+'2023'!AU28</f>
        <v>0</v>
      </c>
      <c r="AV28" s="202">
        <f>+'2023'!AV28</f>
        <v>0</v>
      </c>
      <c r="AW28" s="201">
        <f>+'2023'!AW28</f>
        <v>2596242</v>
      </c>
      <c r="AX28" s="202">
        <f>+'2023'!AX28</f>
        <v>0</v>
      </c>
      <c r="AY28" s="202">
        <f>+'2023'!AY28</f>
        <v>2440765</v>
      </c>
      <c r="AZ28" s="202">
        <f>+'2023'!AZ28</f>
        <v>-155477</v>
      </c>
      <c r="BA28" s="202">
        <f>+'2023'!BA28</f>
        <v>0</v>
      </c>
      <c r="BB28" s="202">
        <f>+'2023'!BB28</f>
        <v>0</v>
      </c>
      <c r="BC28" s="201">
        <f>+'2023'!BC28</f>
        <v>0</v>
      </c>
      <c r="BD28" s="202">
        <f t="shared" si="5"/>
        <v>0</v>
      </c>
      <c r="BE28" s="202">
        <f>+'2023'!BE28</f>
        <v>2440765</v>
      </c>
      <c r="BF28" s="202">
        <f>+'2023'!BF28</f>
        <v>2440765</v>
      </c>
      <c r="BG28" s="202">
        <f>+'2023'!BG28</f>
        <v>0</v>
      </c>
      <c r="BH28" s="202">
        <f>+'2023'!BH28</f>
        <v>0</v>
      </c>
      <c r="BI28" s="262">
        <f>+'2023'!BI28</f>
        <v>2596242</v>
      </c>
      <c r="BJ28" s="202">
        <f>+'2023'!BJ28</f>
        <v>0</v>
      </c>
      <c r="BK28" s="202">
        <f>+'2023'!BK28</f>
        <v>2440765</v>
      </c>
      <c r="BL28" s="202">
        <f>+'2023'!BL28</f>
        <v>-155477</v>
      </c>
      <c r="BM28" s="202">
        <f>+'2023'!BM28</f>
        <v>0</v>
      </c>
      <c r="BN28" s="202">
        <f>+'2023'!BN28</f>
        <v>0</v>
      </c>
      <c r="BO28" s="262">
        <f>+'2023'!BO28</f>
        <v>2596242</v>
      </c>
      <c r="BP28" s="202">
        <f>+'2023'!BP28</f>
        <v>0</v>
      </c>
      <c r="BQ28" s="202">
        <v>2596242</v>
      </c>
      <c r="BR28" s="202">
        <f>+'2023'!BR28</f>
        <v>-155477</v>
      </c>
      <c r="BS28" s="202">
        <v>0</v>
      </c>
      <c r="BT28" s="202">
        <f>+'2023'!BT28</f>
        <v>0</v>
      </c>
      <c r="BU28" s="262">
        <f>+'2023'!BU28</f>
        <v>2440765</v>
      </c>
      <c r="BV28" s="202">
        <f>+'2023'!BV28</f>
        <v>0</v>
      </c>
      <c r="BW28" s="202">
        <v>2440765</v>
      </c>
      <c r="BX28" s="202">
        <f>+'2023'!BX28</f>
        <v>0</v>
      </c>
      <c r="BY28" s="202">
        <v>0</v>
      </c>
      <c r="BZ28" s="202">
        <f>+'2023'!BZ28</f>
        <v>0</v>
      </c>
      <c r="CA28" s="203">
        <f t="shared" si="0"/>
        <v>16538872</v>
      </c>
      <c r="CB28" s="166">
        <f t="shared" si="1"/>
        <v>0</v>
      </c>
      <c r="CC28" s="166">
        <f t="shared" si="2"/>
        <v>-6775812</v>
      </c>
    </row>
    <row r="29" spans="2:81" x14ac:dyDescent="0.25">
      <c r="B29" s="164" t="s">
        <v>63</v>
      </c>
      <c r="C29" s="197">
        <v>30</v>
      </c>
      <c r="D29" s="198">
        <f>+'2023'!D29</f>
        <v>9763060</v>
      </c>
      <c r="E29" s="261">
        <f>+'2023'!E29</f>
        <v>9763060</v>
      </c>
      <c r="F29" s="261">
        <f>+'2023'!F29</f>
        <v>0</v>
      </c>
      <c r="G29" s="201">
        <v>54325000</v>
      </c>
      <c r="H29" s="202">
        <v>0</v>
      </c>
      <c r="I29" s="200">
        <f>INICIAL!CO29</f>
        <v>54325000</v>
      </c>
      <c r="J29" s="200">
        <f t="shared" si="3"/>
        <v>0</v>
      </c>
      <c r="K29" s="200">
        <f>INICIAL!CQ29</f>
        <v>0</v>
      </c>
      <c r="L29" s="200">
        <f t="shared" si="4"/>
        <v>0</v>
      </c>
      <c r="M29" s="201">
        <f>+'2023'!M29</f>
        <v>64906050</v>
      </c>
      <c r="N29" s="246">
        <f>+'2023'!N29</f>
        <v>0</v>
      </c>
      <c r="O29" s="246">
        <f>+'2023'!O29</f>
        <v>2440765</v>
      </c>
      <c r="P29" s="246">
        <f>+'2023'!P29</f>
        <v>-62465285</v>
      </c>
      <c r="Q29" s="246">
        <f>+'2023'!Q29</f>
        <v>0</v>
      </c>
      <c r="R29" s="246">
        <f>+'2023'!R29</f>
        <v>0</v>
      </c>
      <c r="S29" s="201">
        <f>+'2023'!S29</f>
        <v>63434846</v>
      </c>
      <c r="T29" s="246"/>
      <c r="U29" s="246">
        <f>+'2023'!U29</f>
        <v>2440765</v>
      </c>
      <c r="V29" s="246">
        <f>+'2023'!V29</f>
        <v>-60994081</v>
      </c>
      <c r="W29" s="246">
        <f>+'2023'!W29</f>
        <v>0</v>
      </c>
      <c r="X29" s="246">
        <f>+'2023'!X29</f>
        <v>0</v>
      </c>
      <c r="Y29" s="201">
        <f>+'2023'!Y29</f>
        <v>62829056</v>
      </c>
      <c r="Z29" s="202"/>
      <c r="AA29" s="202">
        <f>+'2023'!AA29</f>
        <v>2440765</v>
      </c>
      <c r="AB29" s="202">
        <f>+'2023'!AB29</f>
        <v>-60388291</v>
      </c>
      <c r="AC29" s="202">
        <f>+'2023'!AC29</f>
        <v>0</v>
      </c>
      <c r="AD29" s="202">
        <f>+'2023'!AD29</f>
        <v>0</v>
      </c>
      <c r="AE29" s="201">
        <f>+'2023'!AE29</f>
        <v>64559884</v>
      </c>
      <c r="AF29" s="202">
        <f>+'2023'!AF29</f>
        <v>0</v>
      </c>
      <c r="AG29" s="202">
        <f>+'2023'!AG29</f>
        <v>2440765</v>
      </c>
      <c r="AH29" s="202">
        <f>+'2023'!AH29</f>
        <v>-62119119</v>
      </c>
      <c r="AI29" s="202">
        <f>+'2023'!AI29</f>
        <v>0</v>
      </c>
      <c r="AJ29" s="202">
        <f>+'2023'!AJ29</f>
        <v>0</v>
      </c>
      <c r="AK29" s="201">
        <f>+'2023'!AK29</f>
        <v>64906050</v>
      </c>
      <c r="AL29" s="202">
        <f>+'2023'!AL29</f>
        <v>0</v>
      </c>
      <c r="AM29" s="202">
        <f>+'2023'!AM29</f>
        <v>2440765</v>
      </c>
      <c r="AN29" s="202">
        <f>+'2023'!AN29</f>
        <v>-62465285</v>
      </c>
      <c r="AO29" s="202">
        <f>+'2023'!AO29</f>
        <v>0</v>
      </c>
      <c r="AP29" s="202">
        <f>+'2023'!AP29</f>
        <v>0</v>
      </c>
      <c r="AQ29" s="201">
        <f>+'2023'!AQ29</f>
        <v>64819509</v>
      </c>
      <c r="AR29" s="202">
        <f>+'2023'!AR29</f>
        <v>0</v>
      </c>
      <c r="AS29" s="202">
        <f>+'2023'!AS29</f>
        <v>2440765</v>
      </c>
      <c r="AT29" s="202">
        <f>+'2023'!AT29</f>
        <v>-62378744</v>
      </c>
      <c r="AU29" s="202">
        <f>+'2023'!AU29</f>
        <v>0</v>
      </c>
      <c r="AV29" s="202">
        <f>+'2023'!AV29</f>
        <v>0</v>
      </c>
      <c r="AW29" s="201">
        <f>+'2023'!AW29</f>
        <v>64819509</v>
      </c>
      <c r="AX29" s="202">
        <f>+'2023'!AX29</f>
        <v>0</v>
      </c>
      <c r="AY29" s="202">
        <f>+'2023'!AY29</f>
        <v>2440765</v>
      </c>
      <c r="AZ29" s="202">
        <f>+'2023'!AZ29</f>
        <v>-62378744</v>
      </c>
      <c r="BA29" s="202">
        <f>+'2023'!BA29</f>
        <v>0</v>
      </c>
      <c r="BB29" s="202">
        <f>+'2023'!BB29</f>
        <v>0</v>
      </c>
      <c r="BC29" s="201">
        <f>+'2023'!BC29</f>
        <v>0</v>
      </c>
      <c r="BD29" s="202">
        <f t="shared" si="5"/>
        <v>0</v>
      </c>
      <c r="BE29" s="202">
        <f>+'2023'!BE29</f>
        <v>2440765</v>
      </c>
      <c r="BF29" s="202">
        <f>+'2023'!BF29</f>
        <v>2440765</v>
      </c>
      <c r="BG29" s="202">
        <f>+'2023'!BG29</f>
        <v>0</v>
      </c>
      <c r="BH29" s="202">
        <f>+'2023'!BH29</f>
        <v>0</v>
      </c>
      <c r="BI29" s="262">
        <f>+'2023'!BI29</f>
        <v>51838299</v>
      </c>
      <c r="BJ29" s="202">
        <f>+'2023'!BJ29</f>
        <v>0</v>
      </c>
      <c r="BK29" s="202">
        <f>+'2023'!BK29</f>
        <v>2440765</v>
      </c>
      <c r="BL29" s="202">
        <f>+'2023'!BL29</f>
        <v>-49397534</v>
      </c>
      <c r="BM29" s="202">
        <f>+'2023'!BM29</f>
        <v>0</v>
      </c>
      <c r="BN29" s="202">
        <f>+'2023'!BN29</f>
        <v>0</v>
      </c>
      <c r="BO29" s="262">
        <f>+'2023'!BO29</f>
        <v>51924840</v>
      </c>
      <c r="BP29" s="202">
        <f>+'2023'!BP29</f>
        <v>0</v>
      </c>
      <c r="BQ29" s="202">
        <v>51924840</v>
      </c>
      <c r="BR29" s="202">
        <f>+'2023'!BR29</f>
        <v>-49484075</v>
      </c>
      <c r="BS29" s="202">
        <v>0</v>
      </c>
      <c r="BT29" s="202">
        <f>+'2023'!BT29</f>
        <v>0</v>
      </c>
      <c r="BU29" s="262">
        <f>+'2023'!BU29</f>
        <v>2196688.5</v>
      </c>
      <c r="BV29" s="202">
        <f>+'2023'!BV29</f>
        <v>0</v>
      </c>
      <c r="BW29" s="202">
        <v>2196688.5</v>
      </c>
      <c r="BX29" s="202">
        <f>+'2023'!BX29</f>
        <v>244076.5</v>
      </c>
      <c r="BY29" s="202">
        <v>0</v>
      </c>
      <c r="BZ29" s="202">
        <f>+'2023'!BZ29</f>
        <v>0</v>
      </c>
      <c r="CA29" s="203">
        <f t="shared" si="0"/>
        <v>439780395</v>
      </c>
      <c r="CB29" s="166">
        <f t="shared" si="1"/>
        <v>0</v>
      </c>
      <c r="CC29" s="166">
        <f t="shared" si="2"/>
        <v>-430017335</v>
      </c>
    </row>
    <row r="30" spans="2:81" x14ac:dyDescent="0.25">
      <c r="B30" s="164" t="s">
        <v>64</v>
      </c>
      <c r="C30" s="197">
        <f>+IPC!C30</f>
        <v>1</v>
      </c>
      <c r="D30" s="198">
        <f>+'2023'!D30</f>
        <v>9763060</v>
      </c>
      <c r="E30" s="261">
        <f>+'2023'!E30</f>
        <v>9763060</v>
      </c>
      <c r="F30" s="261">
        <f>+'2023'!F30</f>
        <v>0</v>
      </c>
      <c r="G30" s="201">
        <v>2173000</v>
      </c>
      <c r="H30" s="202">
        <v>0</v>
      </c>
      <c r="I30" s="200">
        <f>INICIAL!CO30</f>
        <v>2173000</v>
      </c>
      <c r="J30" s="200">
        <f t="shared" si="3"/>
        <v>0</v>
      </c>
      <c r="K30" s="200">
        <f>INICIAL!CQ30</f>
        <v>0</v>
      </c>
      <c r="L30" s="200">
        <f t="shared" si="4"/>
        <v>0</v>
      </c>
      <c r="M30" s="201">
        <f>+'2023'!M30</f>
        <v>2596242</v>
      </c>
      <c r="N30" s="246">
        <f>+'2023'!N30</f>
        <v>0</v>
      </c>
      <c r="O30" s="246">
        <f>+'2023'!O30</f>
        <v>2440765</v>
      </c>
      <c r="P30" s="246">
        <f>+'2023'!P30</f>
        <v>-155477</v>
      </c>
      <c r="Q30" s="246">
        <f>+'2023'!Q30</f>
        <v>0</v>
      </c>
      <c r="R30" s="246">
        <f>+'2023'!R30</f>
        <v>0</v>
      </c>
      <c r="S30" s="201">
        <f>+'2023'!S30</f>
        <v>2596242</v>
      </c>
      <c r="T30" s="246"/>
      <c r="U30" s="246">
        <f>+'2023'!U30</f>
        <v>2440765</v>
      </c>
      <c r="V30" s="246">
        <f>+'2023'!V30</f>
        <v>-155477</v>
      </c>
      <c r="W30" s="246">
        <f>+'2023'!W30</f>
        <v>0</v>
      </c>
      <c r="X30" s="246">
        <f>+'2023'!X30</f>
        <v>0</v>
      </c>
      <c r="Y30" s="201">
        <f>+'2023'!Y30</f>
        <v>2596242</v>
      </c>
      <c r="Z30" s="202"/>
      <c r="AA30" s="202">
        <f>+'2023'!AA30</f>
        <v>2440765</v>
      </c>
      <c r="AB30" s="202">
        <f>+'2023'!AB30</f>
        <v>-155477</v>
      </c>
      <c r="AC30" s="202">
        <f>+'2023'!AC30</f>
        <v>0</v>
      </c>
      <c r="AD30" s="202">
        <f>+'2023'!AD30</f>
        <v>0</v>
      </c>
      <c r="AE30" s="201">
        <f>+'2023'!AE30</f>
        <v>2596242</v>
      </c>
      <c r="AF30" s="202">
        <f>+'2023'!AF30</f>
        <v>0</v>
      </c>
      <c r="AG30" s="202">
        <f>+'2023'!AG30</f>
        <v>2440765</v>
      </c>
      <c r="AH30" s="202">
        <f>+'2023'!AH30</f>
        <v>-155477</v>
      </c>
      <c r="AI30" s="202">
        <f>+'2023'!AI30</f>
        <v>0</v>
      </c>
      <c r="AJ30" s="202">
        <f>+'2023'!AJ30</f>
        <v>0</v>
      </c>
      <c r="AK30" s="201">
        <f>+'2023'!AK30</f>
        <v>2596242</v>
      </c>
      <c r="AL30" s="202">
        <f>+'2023'!AL30</f>
        <v>0</v>
      </c>
      <c r="AM30" s="202">
        <f>+'2023'!AM30</f>
        <v>2440765</v>
      </c>
      <c r="AN30" s="202">
        <f>+'2023'!AN30</f>
        <v>-155477</v>
      </c>
      <c r="AO30" s="202">
        <f>+'2023'!AO30</f>
        <v>0</v>
      </c>
      <c r="AP30" s="202">
        <f>+'2023'!AP30</f>
        <v>0</v>
      </c>
      <c r="AQ30" s="201">
        <f>+'2023'!AQ30</f>
        <v>2596242</v>
      </c>
      <c r="AR30" s="202">
        <f>+'2023'!AR30</f>
        <v>0</v>
      </c>
      <c r="AS30" s="202">
        <f>+'2023'!AS30</f>
        <v>2440765</v>
      </c>
      <c r="AT30" s="202">
        <f>+'2023'!AT30</f>
        <v>-155477</v>
      </c>
      <c r="AU30" s="202">
        <f>+'2023'!AU30</f>
        <v>0</v>
      </c>
      <c r="AV30" s="202">
        <f>+'2023'!AV30</f>
        <v>0</v>
      </c>
      <c r="AW30" s="201">
        <f>+'2023'!AW30</f>
        <v>2596242</v>
      </c>
      <c r="AX30" s="202">
        <f>+'2023'!AX30</f>
        <v>0</v>
      </c>
      <c r="AY30" s="202">
        <f>+'2023'!AY30</f>
        <v>2440765</v>
      </c>
      <c r="AZ30" s="202">
        <f>+'2023'!AZ30</f>
        <v>-155477</v>
      </c>
      <c r="BA30" s="202">
        <f>+'2023'!BA30</f>
        <v>0</v>
      </c>
      <c r="BB30" s="202">
        <f>+'2023'!BB30</f>
        <v>0</v>
      </c>
      <c r="BC30" s="201">
        <f>+'2023'!BC30</f>
        <v>0</v>
      </c>
      <c r="BD30" s="202">
        <f t="shared" si="5"/>
        <v>0</v>
      </c>
      <c r="BE30" s="202">
        <f>+'2023'!BE30</f>
        <v>2440765</v>
      </c>
      <c r="BF30" s="202">
        <f>+'2023'!BF30</f>
        <v>2440765</v>
      </c>
      <c r="BG30" s="202">
        <f>+'2023'!BG30</f>
        <v>0</v>
      </c>
      <c r="BH30" s="202">
        <f>+'2023'!BH30</f>
        <v>0</v>
      </c>
      <c r="BI30" s="262">
        <f>+'2023'!BI30</f>
        <v>2596242</v>
      </c>
      <c r="BJ30" s="202">
        <f>+'2023'!BJ30</f>
        <v>0</v>
      </c>
      <c r="BK30" s="202">
        <f>+'2023'!BK30</f>
        <v>2440765</v>
      </c>
      <c r="BL30" s="202">
        <f>+'2023'!BL30</f>
        <v>-155477</v>
      </c>
      <c r="BM30" s="202">
        <f>+'2023'!BM30</f>
        <v>0</v>
      </c>
      <c r="BN30" s="202">
        <f>+'2023'!BN30</f>
        <v>0</v>
      </c>
      <c r="BO30" s="262">
        <f>+'2023'!BO30</f>
        <v>2596242</v>
      </c>
      <c r="BP30" s="202">
        <f>+'2023'!BP30</f>
        <v>0</v>
      </c>
      <c r="BQ30" s="202">
        <v>2596242</v>
      </c>
      <c r="BR30" s="202">
        <f>+'2023'!BR30</f>
        <v>-155477</v>
      </c>
      <c r="BS30" s="202">
        <v>0</v>
      </c>
      <c r="BT30" s="202">
        <f>+'2023'!BT30</f>
        <v>0</v>
      </c>
      <c r="BU30" s="262">
        <f>+'2023'!BU30</f>
        <v>2196688.5</v>
      </c>
      <c r="BV30" s="202">
        <f>+'2023'!BV30</f>
        <v>0</v>
      </c>
      <c r="BW30" s="202">
        <v>2196688.5</v>
      </c>
      <c r="BX30" s="202">
        <f>+'2023'!BX30</f>
        <v>244076.5</v>
      </c>
      <c r="BY30" s="202">
        <v>0</v>
      </c>
      <c r="BZ30" s="202">
        <f>+'2023'!BZ30</f>
        <v>0</v>
      </c>
      <c r="CA30" s="203">
        <f t="shared" si="0"/>
        <v>17750452</v>
      </c>
      <c r="CB30" s="166">
        <f t="shared" si="1"/>
        <v>0</v>
      </c>
      <c r="CC30" s="166">
        <f t="shared" si="2"/>
        <v>-7987392</v>
      </c>
    </row>
    <row r="31" spans="2:81" x14ac:dyDescent="0.25">
      <c r="B31" s="164" t="s">
        <v>65</v>
      </c>
      <c r="C31" s="197">
        <f>+IPC!C31</f>
        <v>1</v>
      </c>
      <c r="D31" s="198">
        <f>+'2023'!D31</f>
        <v>9763060</v>
      </c>
      <c r="E31" s="261">
        <f>+'2023'!E31</f>
        <v>9763060</v>
      </c>
      <c r="F31" s="261">
        <f>+'2023'!F31</f>
        <v>0</v>
      </c>
      <c r="G31" s="201">
        <v>2173000</v>
      </c>
      <c r="H31" s="202">
        <v>0</v>
      </c>
      <c r="I31" s="200">
        <f>INICIAL!CO31</f>
        <v>2173000</v>
      </c>
      <c r="J31" s="200">
        <f t="shared" si="3"/>
        <v>0</v>
      </c>
      <c r="K31" s="200">
        <f>INICIAL!CQ31</f>
        <v>0</v>
      </c>
      <c r="L31" s="200">
        <f t="shared" si="4"/>
        <v>0</v>
      </c>
      <c r="M31" s="201">
        <f>+'2023'!M31</f>
        <v>2596242</v>
      </c>
      <c r="N31" s="246">
        <f>+'2023'!N31</f>
        <v>0</v>
      </c>
      <c r="O31" s="246">
        <f>+'2023'!O31</f>
        <v>2440765</v>
      </c>
      <c r="P31" s="246">
        <f>+'2023'!P31</f>
        <v>-155477</v>
      </c>
      <c r="Q31" s="246">
        <f>+'2023'!Q31</f>
        <v>0</v>
      </c>
      <c r="R31" s="246">
        <f>+'2023'!R31</f>
        <v>0</v>
      </c>
      <c r="S31" s="201">
        <f>+'2023'!S31</f>
        <v>2596242</v>
      </c>
      <c r="T31" s="246"/>
      <c r="U31" s="246">
        <f>+'2023'!U31</f>
        <v>2440765</v>
      </c>
      <c r="V31" s="246">
        <f>+'2023'!V31</f>
        <v>-155477</v>
      </c>
      <c r="W31" s="246">
        <f>+'2023'!W31</f>
        <v>0</v>
      </c>
      <c r="X31" s="246">
        <f>+'2023'!X31</f>
        <v>0</v>
      </c>
      <c r="Y31" s="201">
        <f>+'2023'!Y31</f>
        <v>2596242</v>
      </c>
      <c r="Z31" s="202"/>
      <c r="AA31" s="202">
        <f>+'2023'!AA31</f>
        <v>2440765</v>
      </c>
      <c r="AB31" s="202">
        <f>+'2023'!AB31</f>
        <v>-155477</v>
      </c>
      <c r="AC31" s="202">
        <f>+'2023'!AC31</f>
        <v>0</v>
      </c>
      <c r="AD31" s="202">
        <f>+'2023'!AD31</f>
        <v>0</v>
      </c>
      <c r="AE31" s="201">
        <f>+'2023'!AE31</f>
        <v>2596242</v>
      </c>
      <c r="AF31" s="202">
        <f>+'2023'!AF31</f>
        <v>0</v>
      </c>
      <c r="AG31" s="202">
        <f>+'2023'!AG31</f>
        <v>2440765</v>
      </c>
      <c r="AH31" s="202">
        <f>+'2023'!AH31</f>
        <v>-155477</v>
      </c>
      <c r="AI31" s="202">
        <f>+'2023'!AI31</f>
        <v>0</v>
      </c>
      <c r="AJ31" s="202">
        <f>+'2023'!AJ31</f>
        <v>0</v>
      </c>
      <c r="AK31" s="201">
        <f>+'2023'!AK31</f>
        <v>2596242</v>
      </c>
      <c r="AL31" s="202">
        <f>+'2023'!AL31</f>
        <v>0</v>
      </c>
      <c r="AM31" s="202">
        <f>+'2023'!AM31</f>
        <v>2440765</v>
      </c>
      <c r="AN31" s="202">
        <f>+'2023'!AN31</f>
        <v>-155477</v>
      </c>
      <c r="AO31" s="202">
        <f>+'2023'!AO31</f>
        <v>0</v>
      </c>
      <c r="AP31" s="202">
        <f>+'2023'!AP31</f>
        <v>0</v>
      </c>
      <c r="AQ31" s="201">
        <f>+'2023'!AQ31</f>
        <v>2596242</v>
      </c>
      <c r="AR31" s="202">
        <f>+'2023'!AR31</f>
        <v>0</v>
      </c>
      <c r="AS31" s="202">
        <f>+'2023'!AS31</f>
        <v>2440765</v>
      </c>
      <c r="AT31" s="202">
        <f>+'2023'!AT31</f>
        <v>-155477</v>
      </c>
      <c r="AU31" s="202">
        <f>+'2023'!AU31</f>
        <v>0</v>
      </c>
      <c r="AV31" s="202">
        <f>+'2023'!AV31</f>
        <v>0</v>
      </c>
      <c r="AW31" s="201">
        <f>+'2023'!AW31</f>
        <v>2596242</v>
      </c>
      <c r="AX31" s="202">
        <f>+'2023'!AX31</f>
        <v>0</v>
      </c>
      <c r="AY31" s="202">
        <f>+'2023'!AY31</f>
        <v>2440765</v>
      </c>
      <c r="AZ31" s="202">
        <f>+'2023'!AZ31</f>
        <v>-155477</v>
      </c>
      <c r="BA31" s="202">
        <f>+'2023'!BA31</f>
        <v>0</v>
      </c>
      <c r="BB31" s="202">
        <f>+'2023'!BB31</f>
        <v>0</v>
      </c>
      <c r="BC31" s="201">
        <f>+'2023'!BC31</f>
        <v>0</v>
      </c>
      <c r="BD31" s="202">
        <f t="shared" si="5"/>
        <v>0</v>
      </c>
      <c r="BE31" s="202">
        <f>+'2023'!BE31</f>
        <v>2440765</v>
      </c>
      <c r="BF31" s="202">
        <f>+'2023'!BF31</f>
        <v>2440765</v>
      </c>
      <c r="BG31" s="202">
        <f>+'2023'!BG31</f>
        <v>0</v>
      </c>
      <c r="BH31" s="202">
        <f>+'2023'!BH31</f>
        <v>0</v>
      </c>
      <c r="BI31" s="262">
        <f>+'2023'!BI31</f>
        <v>2596242</v>
      </c>
      <c r="BJ31" s="202">
        <f>+'2023'!BJ31</f>
        <v>0</v>
      </c>
      <c r="BK31" s="202">
        <f>+'2023'!BK31</f>
        <v>2440765</v>
      </c>
      <c r="BL31" s="202">
        <f>+'2023'!BL31</f>
        <v>-155477</v>
      </c>
      <c r="BM31" s="202">
        <f>+'2023'!BM31</f>
        <v>0</v>
      </c>
      <c r="BN31" s="202">
        <f>+'2023'!BN31</f>
        <v>0</v>
      </c>
      <c r="BO31" s="262">
        <f>+'2023'!BO31</f>
        <v>2596242</v>
      </c>
      <c r="BP31" s="202">
        <f>+'2023'!BP31</f>
        <v>0</v>
      </c>
      <c r="BQ31" s="202">
        <v>2596242</v>
      </c>
      <c r="BR31" s="202">
        <f>+'2023'!BR31</f>
        <v>-155477</v>
      </c>
      <c r="BS31" s="202">
        <v>0</v>
      </c>
      <c r="BT31" s="202">
        <f>+'2023'!BT31</f>
        <v>0</v>
      </c>
      <c r="BU31" s="262">
        <f>+'2023'!BU31</f>
        <v>2440765</v>
      </c>
      <c r="BV31" s="202">
        <f>+'2023'!BV31</f>
        <v>0</v>
      </c>
      <c r="BW31" s="202">
        <v>2440765</v>
      </c>
      <c r="BX31" s="202">
        <f>+'2023'!BX31</f>
        <v>0</v>
      </c>
      <c r="BY31" s="202">
        <v>0</v>
      </c>
      <c r="BZ31" s="202">
        <f>+'2023'!BZ31</f>
        <v>0</v>
      </c>
      <c r="CA31" s="203">
        <f t="shared" si="0"/>
        <v>17750452</v>
      </c>
      <c r="CB31" s="166">
        <f t="shared" si="1"/>
        <v>0</v>
      </c>
      <c r="CC31" s="166">
        <f t="shared" si="2"/>
        <v>-7987392</v>
      </c>
    </row>
    <row r="32" spans="2:81" x14ac:dyDescent="0.25">
      <c r="B32" s="164" t="s">
        <v>105</v>
      </c>
      <c r="C32" s="197">
        <f>+IPC!C32</f>
        <v>1</v>
      </c>
      <c r="D32" s="198">
        <f>+'2023'!D32</f>
        <v>9763060</v>
      </c>
      <c r="E32" s="261">
        <f>+'2023'!E32</f>
        <v>9763060</v>
      </c>
      <c r="F32" s="261">
        <f>+'2023'!F32</f>
        <v>0</v>
      </c>
      <c r="G32" s="201">
        <v>2173000</v>
      </c>
      <c r="H32" s="202">
        <v>0</v>
      </c>
      <c r="I32" s="200">
        <f>INICIAL!CO32</f>
        <v>2173000</v>
      </c>
      <c r="J32" s="200">
        <f t="shared" si="3"/>
        <v>0</v>
      </c>
      <c r="K32" s="200">
        <f>INICIAL!CQ32</f>
        <v>0</v>
      </c>
      <c r="L32" s="200">
        <f t="shared" si="4"/>
        <v>0</v>
      </c>
      <c r="M32" s="201">
        <f>+'2023'!M32</f>
        <v>2596242</v>
      </c>
      <c r="N32" s="246">
        <f>+'2023'!N32</f>
        <v>0</v>
      </c>
      <c r="O32" s="246">
        <f>+'2023'!O32</f>
        <v>2440765</v>
      </c>
      <c r="P32" s="246">
        <f>+'2023'!P32</f>
        <v>-155477</v>
      </c>
      <c r="Q32" s="246">
        <f>+'2023'!Q32</f>
        <v>0</v>
      </c>
      <c r="R32" s="246">
        <f>+'2023'!R32</f>
        <v>0</v>
      </c>
      <c r="S32" s="201">
        <f>+'2023'!S32</f>
        <v>2596242</v>
      </c>
      <c r="T32" s="246"/>
      <c r="U32" s="246">
        <f>+'2023'!U32</f>
        <v>2440765</v>
      </c>
      <c r="V32" s="246">
        <f>+'2023'!V32</f>
        <v>-155477</v>
      </c>
      <c r="W32" s="246">
        <f>+'2023'!W32</f>
        <v>0</v>
      </c>
      <c r="X32" s="246">
        <f>+'2023'!X32</f>
        <v>0</v>
      </c>
      <c r="Y32" s="201">
        <f>+'2023'!Y32</f>
        <v>1471204</v>
      </c>
      <c r="Z32" s="202"/>
      <c r="AA32" s="202">
        <f>+'2023'!AA32</f>
        <v>2440765</v>
      </c>
      <c r="AB32" s="202">
        <f>+'2023'!AB32</f>
        <v>969561</v>
      </c>
      <c r="AC32" s="202">
        <f>+'2023'!AC32</f>
        <v>0</v>
      </c>
      <c r="AD32" s="202">
        <f>+'2023'!AD32</f>
        <v>0</v>
      </c>
      <c r="AE32" s="201">
        <f>+'2023'!AE32</f>
        <v>1903910.7999999998</v>
      </c>
      <c r="AF32" s="202">
        <f>+'2023'!AF32</f>
        <v>0</v>
      </c>
      <c r="AG32" s="202">
        <f>+'2023'!AG32</f>
        <v>2440765</v>
      </c>
      <c r="AH32" s="202">
        <f>+'2023'!AH32</f>
        <v>536854.20000000019</v>
      </c>
      <c r="AI32" s="202">
        <f>+'2023'!AI32</f>
        <v>0</v>
      </c>
      <c r="AJ32" s="202">
        <f>+'2023'!AJ32</f>
        <v>0</v>
      </c>
      <c r="AK32" s="201">
        <f>+'2023'!AK32</f>
        <v>2596242</v>
      </c>
      <c r="AL32" s="202">
        <f>+'2023'!AL32</f>
        <v>0</v>
      </c>
      <c r="AM32" s="202">
        <f>+'2023'!AM32</f>
        <v>2440765</v>
      </c>
      <c r="AN32" s="202">
        <f>+'2023'!AN32</f>
        <v>-155477</v>
      </c>
      <c r="AO32" s="202">
        <f>+'2023'!AO32</f>
        <v>0</v>
      </c>
      <c r="AP32" s="202">
        <f>+'2023'!AP32</f>
        <v>0</v>
      </c>
      <c r="AQ32" s="201">
        <f>+'2023'!AQ32</f>
        <v>2596242</v>
      </c>
      <c r="AR32" s="202">
        <f>+'2023'!AR32</f>
        <v>0</v>
      </c>
      <c r="AS32" s="202">
        <f>+'2023'!AS32</f>
        <v>2440765</v>
      </c>
      <c r="AT32" s="202">
        <f>+'2023'!AT32</f>
        <v>-155477</v>
      </c>
      <c r="AU32" s="202">
        <f>+'2023'!AU32</f>
        <v>0</v>
      </c>
      <c r="AV32" s="202">
        <f>+'2023'!AV32</f>
        <v>0</v>
      </c>
      <c r="AW32" s="201">
        <f>+'2023'!AW32</f>
        <v>2596242</v>
      </c>
      <c r="AX32" s="202">
        <f>+'2023'!AX32</f>
        <v>0</v>
      </c>
      <c r="AY32" s="202">
        <f>+'2023'!AY32</f>
        <v>2440765</v>
      </c>
      <c r="AZ32" s="202">
        <f>+'2023'!AZ32</f>
        <v>-155477</v>
      </c>
      <c r="BA32" s="202">
        <f>+'2023'!BA32</f>
        <v>0</v>
      </c>
      <c r="BB32" s="202">
        <f>+'2023'!BB32</f>
        <v>0</v>
      </c>
      <c r="BC32" s="201">
        <f>+'2023'!BC32</f>
        <v>0</v>
      </c>
      <c r="BD32" s="202">
        <f t="shared" si="5"/>
        <v>0</v>
      </c>
      <c r="BE32" s="202">
        <f>+'2023'!BE32</f>
        <v>2440765</v>
      </c>
      <c r="BF32" s="202">
        <f>+'2023'!BF32</f>
        <v>2440765</v>
      </c>
      <c r="BG32" s="202">
        <f>+'2023'!BG32</f>
        <v>0</v>
      </c>
      <c r="BH32" s="202">
        <f>+'2023'!BH32</f>
        <v>0</v>
      </c>
      <c r="BI32" s="262">
        <f>+'2023'!BI32</f>
        <v>2596242</v>
      </c>
      <c r="BJ32" s="202">
        <f>+'2023'!BJ32</f>
        <v>0</v>
      </c>
      <c r="BK32" s="202">
        <f>+'2023'!BK32</f>
        <v>2440765</v>
      </c>
      <c r="BL32" s="202">
        <f>+'2023'!BL32</f>
        <v>-155477</v>
      </c>
      <c r="BM32" s="202">
        <f>+'2023'!BM32</f>
        <v>0</v>
      </c>
      <c r="BN32" s="202">
        <f>+'2023'!BN32</f>
        <v>0</v>
      </c>
      <c r="BO32" s="262">
        <f>+'2023'!BO32</f>
        <v>2596242</v>
      </c>
      <c r="BP32" s="202">
        <f>+'2023'!BP32</f>
        <v>0</v>
      </c>
      <c r="BQ32" s="202">
        <v>2596242</v>
      </c>
      <c r="BR32" s="202">
        <f>+'2023'!BR32</f>
        <v>-155477</v>
      </c>
      <c r="BS32" s="202">
        <v>0</v>
      </c>
      <c r="BT32" s="202">
        <f>+'2023'!BT32</f>
        <v>0</v>
      </c>
      <c r="BU32" s="262">
        <f>+'2023'!BU32</f>
        <v>2440765</v>
      </c>
      <c r="BV32" s="202">
        <f>+'2023'!BV32</f>
        <v>0</v>
      </c>
      <c r="BW32" s="202">
        <v>2440765</v>
      </c>
      <c r="BX32" s="202">
        <f>+'2023'!BX32</f>
        <v>0</v>
      </c>
      <c r="BY32" s="202">
        <v>0</v>
      </c>
      <c r="BZ32" s="202">
        <f>+'2023'!BZ32</f>
        <v>0</v>
      </c>
      <c r="CA32" s="203">
        <f t="shared" si="0"/>
        <v>15933082.800000001</v>
      </c>
      <c r="CB32" s="166">
        <f t="shared" si="1"/>
        <v>0</v>
      </c>
      <c r="CC32" s="166">
        <f t="shared" si="2"/>
        <v>-6170022.8000000007</v>
      </c>
    </row>
    <row r="33" spans="2:102" x14ac:dyDescent="0.25">
      <c r="B33" s="164" t="s">
        <v>67</v>
      </c>
      <c r="C33" s="197">
        <f>+IPC!C33</f>
        <v>4</v>
      </c>
      <c r="D33" s="198">
        <f>+'2023'!D33</f>
        <v>58487744</v>
      </c>
      <c r="E33" s="261">
        <f>+'2023'!E33</f>
        <v>58487744</v>
      </c>
      <c r="F33" s="261">
        <f>+'2023'!F33</f>
        <v>0</v>
      </c>
      <c r="G33" s="201">
        <v>7400000</v>
      </c>
      <c r="H33" s="202">
        <v>0</v>
      </c>
      <c r="I33" s="200">
        <f>INICIAL!CO33</f>
        <v>7400000</v>
      </c>
      <c r="J33" s="200">
        <f t="shared" si="3"/>
        <v>0</v>
      </c>
      <c r="K33" s="200">
        <f>INICIAL!CQ33</f>
        <v>0</v>
      </c>
      <c r="L33" s="200">
        <f t="shared" si="4"/>
        <v>0</v>
      </c>
      <c r="M33" s="201">
        <f>+'2023'!M33</f>
        <v>8030873</v>
      </c>
      <c r="N33" s="246">
        <f>+'2023'!N33</f>
        <v>0</v>
      </c>
      <c r="O33" s="246">
        <f>+'2023'!O33</f>
        <v>14621936</v>
      </c>
      <c r="P33" s="246">
        <f>+'2023'!P33</f>
        <v>6591063</v>
      </c>
      <c r="Q33" s="246">
        <f>+'2023'!Q33</f>
        <v>0</v>
      </c>
      <c r="R33" s="246">
        <f>+'2023'!R33</f>
        <v>0</v>
      </c>
      <c r="S33" s="201">
        <f>+'2023'!S33</f>
        <v>7883514</v>
      </c>
      <c r="T33" s="246"/>
      <c r="U33" s="246">
        <f>+'2023'!U33</f>
        <v>14621936</v>
      </c>
      <c r="V33" s="246">
        <f>+'2023'!V33</f>
        <v>6738422</v>
      </c>
      <c r="W33" s="246">
        <f>+'2023'!W33</f>
        <v>0</v>
      </c>
      <c r="X33" s="246">
        <f>+'2023'!X33</f>
        <v>0</v>
      </c>
      <c r="Y33" s="201">
        <f>+'2023'!Y33</f>
        <v>8841320</v>
      </c>
      <c r="Z33" s="202"/>
      <c r="AA33" s="202">
        <f>+'2023'!AA33</f>
        <v>14621936</v>
      </c>
      <c r="AB33" s="202">
        <f>+'2023'!AB33</f>
        <v>5780616</v>
      </c>
      <c r="AC33" s="202">
        <f>+'2023'!AC33</f>
        <v>0</v>
      </c>
      <c r="AD33" s="202">
        <f>+'2023'!AD33</f>
        <v>0</v>
      </c>
      <c r="AE33" s="201">
        <f>+'2023'!AE33</f>
        <v>8841320</v>
      </c>
      <c r="AF33" s="202">
        <f>+'2023'!AF33</f>
        <v>0</v>
      </c>
      <c r="AG33" s="202">
        <f>+'2023'!AG33</f>
        <v>14621936</v>
      </c>
      <c r="AH33" s="202">
        <f>+'2023'!AH33</f>
        <v>5780616</v>
      </c>
      <c r="AI33" s="202">
        <f>+'2023'!AI33</f>
        <v>0</v>
      </c>
      <c r="AJ33" s="202">
        <f>+'2023'!AJ33</f>
        <v>0</v>
      </c>
      <c r="AK33" s="201">
        <f>+'2023'!AK33</f>
        <v>8841320</v>
      </c>
      <c r="AL33" s="202">
        <f>+'2023'!AL33</f>
        <v>0</v>
      </c>
      <c r="AM33" s="202">
        <f>+'2023'!AM33</f>
        <v>14621936</v>
      </c>
      <c r="AN33" s="202">
        <f>+'2023'!AN33</f>
        <v>5780616</v>
      </c>
      <c r="AO33" s="202">
        <f>+'2023'!AO33</f>
        <v>0</v>
      </c>
      <c r="AP33" s="202">
        <f>+'2023'!AP33</f>
        <v>0</v>
      </c>
      <c r="AQ33" s="201">
        <f>+'2023'!AQ33</f>
        <v>8841320</v>
      </c>
      <c r="AR33" s="202">
        <f>+'2023'!AR33</f>
        <v>0</v>
      </c>
      <c r="AS33" s="202">
        <f>+'2023'!AS33</f>
        <v>14621936</v>
      </c>
      <c r="AT33" s="202">
        <f>+'2023'!AT33</f>
        <v>5780616</v>
      </c>
      <c r="AU33" s="202">
        <f>+'2023'!AU33</f>
        <v>0</v>
      </c>
      <c r="AV33" s="202">
        <f>+'2023'!AV33</f>
        <v>0</v>
      </c>
      <c r="AW33" s="201">
        <f>+'2023'!AW33</f>
        <v>8841320</v>
      </c>
      <c r="AX33" s="202">
        <f>+'2023'!AX33</f>
        <v>0</v>
      </c>
      <c r="AY33" s="202">
        <f>+'2023'!AY33</f>
        <v>14621936</v>
      </c>
      <c r="AZ33" s="202">
        <f>+'2023'!AZ33</f>
        <v>5780616</v>
      </c>
      <c r="BA33" s="202">
        <f>+'2023'!BA33</f>
        <v>0</v>
      </c>
      <c r="BB33" s="202">
        <f>+'2023'!BB33</f>
        <v>0</v>
      </c>
      <c r="BC33" s="201">
        <f>+'2023'!BC33</f>
        <v>0</v>
      </c>
      <c r="BD33" s="202">
        <f t="shared" si="5"/>
        <v>0</v>
      </c>
      <c r="BE33" s="202">
        <f>+'2023'!BE33</f>
        <v>14621936</v>
      </c>
      <c r="BF33" s="202">
        <f>+'2023'!BF33</f>
        <v>14621936</v>
      </c>
      <c r="BG33" s="202">
        <f>+'2023'!BG33</f>
        <v>0</v>
      </c>
      <c r="BH33" s="202">
        <f>+'2023'!BH33</f>
        <v>0</v>
      </c>
      <c r="BI33" s="262">
        <f>+'2023'!BI33</f>
        <v>8841320</v>
      </c>
      <c r="BJ33" s="202">
        <f>+'2023'!BJ33</f>
        <v>0</v>
      </c>
      <c r="BK33" s="202">
        <f>+'2023'!BK33</f>
        <v>14621936</v>
      </c>
      <c r="BL33" s="202">
        <f>+'2023'!BL33</f>
        <v>5780616</v>
      </c>
      <c r="BM33" s="202">
        <f>+'2023'!BM33</f>
        <v>0</v>
      </c>
      <c r="BN33" s="202">
        <f>+'2023'!BN33</f>
        <v>0</v>
      </c>
      <c r="BO33" s="262">
        <f>+'2023'!BO33</f>
        <v>5157437</v>
      </c>
      <c r="BP33" s="202">
        <f>+'2023'!BP33</f>
        <v>0</v>
      </c>
      <c r="BQ33" s="202">
        <v>5157437</v>
      </c>
      <c r="BR33" s="202">
        <f>+'2023'!BR33</f>
        <v>9464499</v>
      </c>
      <c r="BS33" s="202">
        <v>0</v>
      </c>
      <c r="BT33" s="202">
        <f>+'2023'!BT33</f>
        <v>0</v>
      </c>
      <c r="BU33" s="262">
        <f>+'2023'!BU33</f>
        <v>12533088</v>
      </c>
      <c r="BV33" s="202">
        <f>+'2023'!BV33</f>
        <v>0</v>
      </c>
      <c r="BW33" s="202">
        <v>12533088</v>
      </c>
      <c r="BX33" s="202">
        <f>+'2023'!BX33</f>
        <v>2088848</v>
      </c>
      <c r="BY33" s="202">
        <v>0</v>
      </c>
      <c r="BZ33" s="202">
        <f>+'2023'!BZ33</f>
        <v>0</v>
      </c>
      <c r="CA33" s="203">
        <f t="shared" si="0"/>
        <v>58679667</v>
      </c>
      <c r="CB33" s="166">
        <f t="shared" si="1"/>
        <v>0</v>
      </c>
      <c r="CC33" s="166">
        <f t="shared" si="2"/>
        <v>-191923</v>
      </c>
    </row>
    <row r="34" spans="2:102" x14ac:dyDescent="0.25">
      <c r="B34" s="164" t="s">
        <v>106</v>
      </c>
      <c r="C34" s="197">
        <f>+IPC!C34</f>
        <v>7</v>
      </c>
      <c r="D34" s="198">
        <f>+'2023'!D34</f>
        <v>33421568</v>
      </c>
      <c r="E34" s="261">
        <f>+'2023'!E34</f>
        <v>33421568</v>
      </c>
      <c r="F34" s="261">
        <f>+'2023'!F34</f>
        <v>0</v>
      </c>
      <c r="G34" s="201">
        <v>12428941</v>
      </c>
      <c r="H34" s="202">
        <v>0</v>
      </c>
      <c r="I34" s="200">
        <f>INICIAL!CO34</f>
        <v>12950000</v>
      </c>
      <c r="J34" s="200">
        <f t="shared" si="3"/>
        <v>521059</v>
      </c>
      <c r="K34" s="200">
        <f>INICIAL!CQ34</f>
        <v>0</v>
      </c>
      <c r="L34" s="200">
        <f t="shared" si="4"/>
        <v>0</v>
      </c>
      <c r="M34" s="201">
        <f>+'2023'!M34</f>
        <v>15472310</v>
      </c>
      <c r="N34" s="246">
        <f>+'2023'!N34</f>
        <v>0</v>
      </c>
      <c r="O34" s="246">
        <f>+'2023'!O34</f>
        <v>8355392</v>
      </c>
      <c r="P34" s="246">
        <f>+'2023'!P34</f>
        <v>-7116918</v>
      </c>
      <c r="Q34" s="246">
        <f>+'2023'!Q34</f>
        <v>0</v>
      </c>
      <c r="R34" s="246">
        <f>+'2023'!R34</f>
        <v>0</v>
      </c>
      <c r="S34" s="201">
        <f>+'2023'!S34</f>
        <v>15472310</v>
      </c>
      <c r="T34" s="246"/>
      <c r="U34" s="246">
        <f>+'2023'!U34</f>
        <v>8355392</v>
      </c>
      <c r="V34" s="246">
        <f>+'2023'!V34</f>
        <v>-7116918</v>
      </c>
      <c r="W34" s="246">
        <f>+'2023'!W34</f>
        <v>0</v>
      </c>
      <c r="X34" s="246">
        <f>+'2023'!X34</f>
        <v>0</v>
      </c>
      <c r="Y34" s="201">
        <f>+'2023'!Y34</f>
        <v>15472310</v>
      </c>
      <c r="Z34" s="202"/>
      <c r="AA34" s="202">
        <f>+'2023'!AA34</f>
        <v>8355392</v>
      </c>
      <c r="AB34" s="202">
        <f>+'2023'!AB34</f>
        <v>-7116918</v>
      </c>
      <c r="AC34" s="202">
        <f>+'2023'!AC34</f>
        <v>0</v>
      </c>
      <c r="AD34" s="202">
        <f>+'2023'!AD34</f>
        <v>0</v>
      </c>
      <c r="AE34" s="201">
        <f>+'2023'!AE34</f>
        <v>14367144</v>
      </c>
      <c r="AF34" s="202">
        <f>+'2023'!AF34</f>
        <v>0</v>
      </c>
      <c r="AG34" s="202">
        <f>+'2023'!AG34</f>
        <v>8355392</v>
      </c>
      <c r="AH34" s="202">
        <f>+'2023'!AH34</f>
        <v>-6011752</v>
      </c>
      <c r="AI34" s="202">
        <f>+'2023'!AI34</f>
        <v>0</v>
      </c>
      <c r="AJ34" s="202">
        <f>+'2023'!AJ34</f>
        <v>0</v>
      </c>
      <c r="AK34" s="201">
        <f>+'2023'!AK34</f>
        <v>13261980</v>
      </c>
      <c r="AL34" s="202">
        <f>+'2023'!AL34</f>
        <v>0</v>
      </c>
      <c r="AM34" s="202">
        <f>+'2023'!AM34</f>
        <v>8355392</v>
      </c>
      <c r="AN34" s="202">
        <f>+'2023'!AN34</f>
        <v>-4906588</v>
      </c>
      <c r="AO34" s="202">
        <f>+'2023'!AO34</f>
        <v>0</v>
      </c>
      <c r="AP34" s="202">
        <f>+'2023'!AP34</f>
        <v>0</v>
      </c>
      <c r="AQ34" s="201">
        <f>+'2023'!AQ34</f>
        <v>15472310</v>
      </c>
      <c r="AR34" s="202">
        <f>+'2023'!AR34</f>
        <v>0</v>
      </c>
      <c r="AS34" s="202">
        <f>+'2023'!AS34</f>
        <v>8355392</v>
      </c>
      <c r="AT34" s="202">
        <f>+'2023'!AT34</f>
        <v>-7116918</v>
      </c>
      <c r="AU34" s="202">
        <f>+'2023'!AU34</f>
        <v>0</v>
      </c>
      <c r="AV34" s="202">
        <f>+'2023'!AV34</f>
        <v>0</v>
      </c>
      <c r="AW34" s="201">
        <f>+'2023'!AW34</f>
        <v>15251277</v>
      </c>
      <c r="AX34" s="202">
        <f>+'2023'!AX34</f>
        <v>0</v>
      </c>
      <c r="AY34" s="202">
        <f>+'2023'!AY34</f>
        <v>8355392</v>
      </c>
      <c r="AZ34" s="202">
        <f>+'2023'!AZ34</f>
        <v>-6895885</v>
      </c>
      <c r="BA34" s="202">
        <f>+'2023'!BA34</f>
        <v>0</v>
      </c>
      <c r="BB34" s="202">
        <f>+'2023'!BB34</f>
        <v>0</v>
      </c>
      <c r="BC34" s="201">
        <f>+'2023'!BC34</f>
        <v>0</v>
      </c>
      <c r="BD34" s="202">
        <f t="shared" si="5"/>
        <v>0</v>
      </c>
      <c r="BE34" s="202">
        <f>+'2023'!BE34</f>
        <v>8355392</v>
      </c>
      <c r="BF34" s="202">
        <f>+'2023'!BF34</f>
        <v>8355392</v>
      </c>
      <c r="BG34" s="202">
        <f>+'2023'!BG34</f>
        <v>0</v>
      </c>
      <c r="BH34" s="202">
        <f>+'2023'!BH34</f>
        <v>0</v>
      </c>
      <c r="BI34" s="262">
        <f>+'2023'!BI34</f>
        <v>15472310</v>
      </c>
      <c r="BJ34" s="202">
        <f>+'2023'!BJ34</f>
        <v>0</v>
      </c>
      <c r="BK34" s="202">
        <f>+'2023'!BK34</f>
        <v>8355392</v>
      </c>
      <c r="BL34" s="202">
        <f>+'2023'!BL34</f>
        <v>-7116918</v>
      </c>
      <c r="BM34" s="202">
        <f>+'2023'!BM34</f>
        <v>0</v>
      </c>
      <c r="BN34" s="202">
        <f>+'2023'!BN34</f>
        <v>0</v>
      </c>
      <c r="BO34" s="262">
        <f>+'2023'!BO34</f>
        <v>14440823</v>
      </c>
      <c r="BP34" s="202">
        <f>+'2023'!BP34</f>
        <v>0</v>
      </c>
      <c r="BQ34" s="202">
        <v>14440823</v>
      </c>
      <c r="BR34" s="202">
        <f>+'2023'!BR34</f>
        <v>-6085431</v>
      </c>
      <c r="BS34" s="202">
        <v>0</v>
      </c>
      <c r="BT34" s="202">
        <f>+'2023'!BT34</f>
        <v>0</v>
      </c>
      <c r="BU34" s="262">
        <f>+'2023'!BU34</f>
        <v>8355392</v>
      </c>
      <c r="BV34" s="202">
        <f>+'2023'!BV34</f>
        <v>0</v>
      </c>
      <c r="BW34" s="202">
        <v>8355392</v>
      </c>
      <c r="BX34" s="202">
        <f>+'2023'!BX34</f>
        <v>0</v>
      </c>
      <c r="BY34" s="202">
        <v>0</v>
      </c>
      <c r="BZ34" s="202">
        <f>+'2023'!BZ34</f>
        <v>0</v>
      </c>
      <c r="CA34" s="203">
        <f t="shared" si="0"/>
        <v>101726272</v>
      </c>
      <c r="CB34" s="166">
        <f t="shared" si="1"/>
        <v>0</v>
      </c>
      <c r="CC34" s="166">
        <f t="shared" si="2"/>
        <v>-68304704</v>
      </c>
    </row>
    <row r="35" spans="2:102" s="209" customFormat="1" x14ac:dyDescent="0.25">
      <c r="B35" s="204" t="s">
        <v>69</v>
      </c>
      <c r="C35" s="205">
        <f>+SUM(C18:C34)</f>
        <v>55</v>
      </c>
      <c r="D35" s="206">
        <f>SUM(D18:D34)</f>
        <v>542270132</v>
      </c>
      <c r="E35" s="207">
        <f>SUM(E18:E34)</f>
        <v>542270132</v>
      </c>
      <c r="F35" s="207">
        <f t="shared" ref="F35" si="6">SUM(F18:F34)</f>
        <v>0</v>
      </c>
      <c r="G35" s="208">
        <f>SUM(G18:G34)</f>
        <v>118075344</v>
      </c>
      <c r="H35" s="208">
        <f>SUM(H18:H34)</f>
        <v>0</v>
      </c>
      <c r="I35" s="208">
        <f>SUM(I18:I34)</f>
        <v>119415392</v>
      </c>
      <c r="J35" s="208">
        <f t="shared" ref="J35:L35" si="7">SUM(J18:J34)</f>
        <v>1340048</v>
      </c>
      <c r="K35" s="208">
        <f t="shared" si="7"/>
        <v>0</v>
      </c>
      <c r="L35" s="208">
        <f t="shared" si="7"/>
        <v>0</v>
      </c>
      <c r="M35" s="207">
        <f>SUM(M18:M34)</f>
        <v>141863849</v>
      </c>
      <c r="N35" s="207">
        <f t="shared" ref="N35:X35" si="8">SUM(N18:N34)</f>
        <v>0</v>
      </c>
      <c r="O35" s="207">
        <f t="shared" si="8"/>
        <v>135567533</v>
      </c>
      <c r="P35" s="207">
        <f t="shared" si="8"/>
        <v>-6296316</v>
      </c>
      <c r="Q35" s="207">
        <f t="shared" si="8"/>
        <v>0</v>
      </c>
      <c r="R35" s="207">
        <f t="shared" si="8"/>
        <v>0</v>
      </c>
      <c r="S35" s="207">
        <f>SUM(S18:S34)</f>
        <v>140245286</v>
      </c>
      <c r="T35" s="207">
        <f t="shared" si="8"/>
        <v>0</v>
      </c>
      <c r="U35" s="207">
        <f t="shared" si="8"/>
        <v>135567533</v>
      </c>
      <c r="V35" s="207">
        <f t="shared" si="8"/>
        <v>-4677753</v>
      </c>
      <c r="W35" s="207">
        <f t="shared" si="8"/>
        <v>0</v>
      </c>
      <c r="X35" s="207">
        <f t="shared" si="8"/>
        <v>0</v>
      </c>
      <c r="Y35" s="207">
        <f>SUM(Y18:Y34)</f>
        <v>138520308</v>
      </c>
      <c r="Z35" s="207">
        <f t="shared" ref="Z35:BB35" si="9">SUM(Z18:Z34)</f>
        <v>0</v>
      </c>
      <c r="AA35" s="207">
        <f t="shared" si="9"/>
        <v>135567533</v>
      </c>
      <c r="AB35" s="207">
        <f t="shared" si="9"/>
        <v>-2952775</v>
      </c>
      <c r="AC35" s="207">
        <f t="shared" si="9"/>
        <v>0</v>
      </c>
      <c r="AD35" s="207">
        <f t="shared" si="9"/>
        <v>0</v>
      </c>
      <c r="AE35" s="207">
        <f>SUM(AE18:AE34)</f>
        <v>140271008.80000001</v>
      </c>
      <c r="AF35" s="207">
        <f t="shared" si="9"/>
        <v>0</v>
      </c>
      <c r="AG35" s="207">
        <f t="shared" si="9"/>
        <v>135567533</v>
      </c>
      <c r="AH35" s="207">
        <f t="shared" si="9"/>
        <v>-4703475.8</v>
      </c>
      <c r="AI35" s="207">
        <f t="shared" si="9"/>
        <v>0</v>
      </c>
      <c r="AJ35" s="207">
        <f t="shared" si="9"/>
        <v>0</v>
      </c>
      <c r="AK35" s="207">
        <f>SUM(AK18:AK34)</f>
        <v>140463966</v>
      </c>
      <c r="AL35" s="207">
        <f t="shared" si="9"/>
        <v>0</v>
      </c>
      <c r="AM35" s="207">
        <f t="shared" si="9"/>
        <v>135567533</v>
      </c>
      <c r="AN35" s="207">
        <f t="shared" si="9"/>
        <v>-4896433</v>
      </c>
      <c r="AO35" s="207">
        <f t="shared" si="9"/>
        <v>0</v>
      </c>
      <c r="AP35" s="207">
        <f t="shared" si="9"/>
        <v>0</v>
      </c>
      <c r="AQ35" s="207">
        <f>SUM(AQ18:AQ34)</f>
        <v>142587755</v>
      </c>
      <c r="AR35" s="207">
        <f t="shared" ref="AR35:AV35" si="10">SUM(AR18:AR34)</f>
        <v>0</v>
      </c>
      <c r="AS35" s="207">
        <f t="shared" si="10"/>
        <v>135567533</v>
      </c>
      <c r="AT35" s="207">
        <f t="shared" si="10"/>
        <v>-7020222</v>
      </c>
      <c r="AU35" s="207">
        <f t="shared" si="10"/>
        <v>0</v>
      </c>
      <c r="AV35" s="207">
        <f t="shared" si="10"/>
        <v>0</v>
      </c>
      <c r="AW35" s="207">
        <f>SUM(AW18:AW34)</f>
        <v>142366722</v>
      </c>
      <c r="AX35" s="207">
        <f t="shared" si="9"/>
        <v>0</v>
      </c>
      <c r="AY35" s="207">
        <f t="shared" si="9"/>
        <v>135567533</v>
      </c>
      <c r="AZ35" s="207">
        <f t="shared" si="9"/>
        <v>-6799189</v>
      </c>
      <c r="BA35" s="207">
        <f t="shared" si="9"/>
        <v>0</v>
      </c>
      <c r="BB35" s="207">
        <f t="shared" si="9"/>
        <v>0</v>
      </c>
      <c r="BC35" s="207">
        <f t="shared" ref="BC35:CC35" si="11">SUM(BC18:BC34)</f>
        <v>0</v>
      </c>
      <c r="BD35" s="207">
        <f t="shared" si="11"/>
        <v>0</v>
      </c>
      <c r="BE35" s="207">
        <f t="shared" si="11"/>
        <v>135567533</v>
      </c>
      <c r="BF35" s="207">
        <f t="shared" si="11"/>
        <v>135567533</v>
      </c>
      <c r="BG35" s="207">
        <f t="shared" si="11"/>
        <v>0</v>
      </c>
      <c r="BH35" s="207">
        <f t="shared" si="11"/>
        <v>0</v>
      </c>
      <c r="BI35" s="207">
        <f t="shared" ref="BI35:CA35" si="12">SUM(BI18:BI34)</f>
        <v>129606545</v>
      </c>
      <c r="BJ35" s="207">
        <f t="shared" si="12"/>
        <v>0</v>
      </c>
      <c r="BK35" s="207">
        <f t="shared" si="12"/>
        <v>135567533</v>
      </c>
      <c r="BL35" s="207">
        <f t="shared" si="12"/>
        <v>5960988</v>
      </c>
      <c r="BM35" s="207">
        <f t="shared" si="12"/>
        <v>0</v>
      </c>
      <c r="BN35" s="207">
        <f t="shared" si="12"/>
        <v>0</v>
      </c>
      <c r="BO35" s="207">
        <f>SUM(BO18:BO34)</f>
        <v>124718091</v>
      </c>
      <c r="BP35" s="207">
        <f t="shared" ref="BP35:BZ35" si="13">SUM(BP18:BP34)</f>
        <v>0</v>
      </c>
      <c r="BQ35" s="207">
        <f t="shared" si="13"/>
        <v>124718091.8</v>
      </c>
      <c r="BR35" s="207">
        <f t="shared" si="13"/>
        <v>10849442</v>
      </c>
      <c r="BS35" s="207">
        <f t="shared" si="13"/>
        <v>0</v>
      </c>
      <c r="BT35" s="207">
        <f t="shared" si="13"/>
        <v>0</v>
      </c>
      <c r="BU35" s="207">
        <f>SUM(BU18:BU34)</f>
        <v>131558474.83333334</v>
      </c>
      <c r="BV35" s="207">
        <f t="shared" si="13"/>
        <v>0</v>
      </c>
      <c r="BW35" s="207">
        <f t="shared" si="13"/>
        <v>131558474.83333334</v>
      </c>
      <c r="BX35" s="207">
        <f t="shared" si="13"/>
        <v>4009058.1666666642</v>
      </c>
      <c r="BY35" s="207">
        <f t="shared" si="13"/>
        <v>0</v>
      </c>
      <c r="BZ35" s="207">
        <f t="shared" si="13"/>
        <v>0</v>
      </c>
      <c r="CA35" s="207">
        <f t="shared" si="12"/>
        <v>961806483.79999995</v>
      </c>
      <c r="CB35" s="207">
        <f t="shared" si="11"/>
        <v>0</v>
      </c>
      <c r="CC35" s="208">
        <f t="shared" si="11"/>
        <v>-419536351.80000001</v>
      </c>
      <c r="CE35" s="210"/>
      <c r="CF35" s="210"/>
      <c r="CG35" s="210"/>
      <c r="CH35" s="211"/>
    </row>
    <row r="36" spans="2:102" x14ac:dyDescent="0.25">
      <c r="B36" s="379" t="s">
        <v>107</v>
      </c>
      <c r="C36" s="380"/>
      <c r="D36" s="198">
        <f>+'2023'!D36</f>
        <v>117285200</v>
      </c>
      <c r="E36" s="261">
        <f>+'2023'!E36</f>
        <v>102285200</v>
      </c>
      <c r="F36" s="261">
        <f>+'2023'!F36</f>
        <v>15000000</v>
      </c>
      <c r="G36" s="201">
        <v>30922101</v>
      </c>
      <c r="H36" s="202"/>
      <c r="I36" s="200">
        <f>INICIAL!CO36</f>
        <v>30922101</v>
      </c>
      <c r="J36" s="200">
        <f t="shared" ref="J36:J41" si="14">I36-G36</f>
        <v>0</v>
      </c>
      <c r="K36" s="200">
        <f>INICIAL!CQ36</f>
        <v>0</v>
      </c>
      <c r="L36" s="200">
        <f t="shared" ref="L36:L41" si="15">K36-H36</f>
        <v>0</v>
      </c>
      <c r="M36" s="201">
        <f>+'2023'!M36</f>
        <v>36944838</v>
      </c>
      <c r="N36" s="246">
        <f>+'2023'!N36</f>
        <v>0</v>
      </c>
      <c r="O36" s="246">
        <f>+'2023'!O36</f>
        <v>25571300</v>
      </c>
      <c r="P36" s="246">
        <f>+'2023'!P36</f>
        <v>-11373538</v>
      </c>
      <c r="Q36" s="246">
        <f>+'2023'!Q36</f>
        <v>3750000</v>
      </c>
      <c r="R36" s="246">
        <f>+'2023'!R36</f>
        <v>3750000</v>
      </c>
      <c r="S36" s="201">
        <f>+'2023'!S36</f>
        <v>36944838</v>
      </c>
      <c r="T36" s="246"/>
      <c r="U36" s="246">
        <f>+'2023'!U36</f>
        <v>25571300</v>
      </c>
      <c r="V36" s="246">
        <f>+'2023'!V36</f>
        <v>-11373538</v>
      </c>
      <c r="W36" s="246">
        <f>+'2023'!W36</f>
        <v>3750000</v>
      </c>
      <c r="X36" s="246">
        <f>+'2023'!X36</f>
        <v>3750000</v>
      </c>
      <c r="Y36" s="201">
        <f>+'2023'!Y36</f>
        <v>36944838</v>
      </c>
      <c r="Z36" s="202"/>
      <c r="AA36" s="202">
        <f>+'2023'!AA36</f>
        <v>25571300</v>
      </c>
      <c r="AB36" s="202">
        <f>+'2023'!AB36</f>
        <v>-11373538</v>
      </c>
      <c r="AC36" s="202">
        <f>+'2023'!AC36</f>
        <v>3750000</v>
      </c>
      <c r="AD36" s="202">
        <f>+'2023'!AD36</f>
        <v>3750000</v>
      </c>
      <c r="AE36" s="201">
        <f>+'2023'!AE36</f>
        <v>36944838</v>
      </c>
      <c r="AF36" s="202">
        <f>+'2023'!AF36</f>
        <v>0</v>
      </c>
      <c r="AG36" s="202">
        <f>+'2023'!AG36</f>
        <v>25571300</v>
      </c>
      <c r="AH36" s="202">
        <f>+'2023'!AH36</f>
        <v>-11373538</v>
      </c>
      <c r="AI36" s="202">
        <f>+'2023'!AI36</f>
        <v>3750000</v>
      </c>
      <c r="AJ36" s="202">
        <f>+'2023'!AJ36</f>
        <v>3750000</v>
      </c>
      <c r="AK36" s="201">
        <f>+'2023'!AK36</f>
        <v>36944838</v>
      </c>
      <c r="AL36" s="202">
        <f>+'2023'!AL36</f>
        <v>0</v>
      </c>
      <c r="AM36" s="202">
        <f>+'2023'!AM36</f>
        <v>25571300</v>
      </c>
      <c r="AN36" s="202">
        <f>+'2023'!AN36</f>
        <v>-11373538</v>
      </c>
      <c r="AO36" s="202">
        <f>+'2023'!AO36</f>
        <v>3750000</v>
      </c>
      <c r="AP36" s="202">
        <f>+'2023'!AP36</f>
        <v>3750000</v>
      </c>
      <c r="AQ36" s="201">
        <f>+'2023'!AQ36</f>
        <v>36944838</v>
      </c>
      <c r="AR36" s="202">
        <f>+'2023'!AR36</f>
        <v>0</v>
      </c>
      <c r="AS36" s="202">
        <f>+'2023'!AS36</f>
        <v>25571300</v>
      </c>
      <c r="AT36" s="202">
        <f>+'2023'!AT36</f>
        <v>-11373538</v>
      </c>
      <c r="AU36" s="202">
        <f>+'2023'!AU36</f>
        <v>3750000</v>
      </c>
      <c r="AV36" s="202">
        <f>+'2023'!AV36</f>
        <v>3750000</v>
      </c>
      <c r="AW36" s="201">
        <f>+'2023'!AW36</f>
        <v>36944838</v>
      </c>
      <c r="AX36" s="202">
        <f>+'2023'!AX36</f>
        <v>0</v>
      </c>
      <c r="AY36" s="202">
        <f>+'2023'!AY36</f>
        <v>25571300</v>
      </c>
      <c r="AZ36" s="202">
        <f>+'2023'!AZ36</f>
        <v>-11373538</v>
      </c>
      <c r="BA36" s="202">
        <f>+'2023'!BA36</f>
        <v>3750000</v>
      </c>
      <c r="BB36" s="202">
        <f>+'2023'!BB36</f>
        <v>3750000</v>
      </c>
      <c r="BC36" s="201">
        <f>+'2023'!BC36</f>
        <v>0</v>
      </c>
      <c r="BD36" s="202">
        <f t="shared" si="5"/>
        <v>3750000</v>
      </c>
      <c r="BE36" s="202">
        <f>+'2023'!BE36</f>
        <v>25571300</v>
      </c>
      <c r="BF36" s="202">
        <f>+'2023'!BF36</f>
        <v>25571300</v>
      </c>
      <c r="BG36" s="202">
        <f>+'2023'!BG36</f>
        <v>3750000</v>
      </c>
      <c r="BH36" s="202">
        <f>+'2023'!BH36</f>
        <v>3750000</v>
      </c>
      <c r="BI36" s="262">
        <f>+'2023'!BI36</f>
        <v>29321300</v>
      </c>
      <c r="BJ36" s="202">
        <f>+'2023'!BJ36</f>
        <v>0</v>
      </c>
      <c r="BK36" s="202">
        <f>+'2023'!BK36</f>
        <v>25571300</v>
      </c>
      <c r="BL36" s="202">
        <f>+'2023'!BL36</f>
        <v>-3750000</v>
      </c>
      <c r="BM36" s="202">
        <f>+'2023'!BM36</f>
        <v>3750000</v>
      </c>
      <c r="BN36" s="202">
        <f>+'2023'!BN36</f>
        <v>3750000</v>
      </c>
      <c r="BO36" s="262">
        <f>+'2023'!BO36</f>
        <v>29321300</v>
      </c>
      <c r="BP36" s="202">
        <f>+'2023'!BP36</f>
        <v>0</v>
      </c>
      <c r="BQ36" s="202">
        <f>+'2023'!BQ36</f>
        <v>25571300</v>
      </c>
      <c r="BR36" s="202">
        <f>+'2023'!BR36</f>
        <v>-3750000</v>
      </c>
      <c r="BS36" s="202">
        <f>+'2023'!BS36</f>
        <v>3750000</v>
      </c>
      <c r="BT36" s="202">
        <f>+'2023'!BT36</f>
        <v>3750000</v>
      </c>
      <c r="BU36" s="262">
        <f>+'2023'!BU36</f>
        <v>25571300</v>
      </c>
      <c r="BV36" s="202">
        <f>+'2023'!BV36</f>
        <v>3750000</v>
      </c>
      <c r="BW36" s="202">
        <f>+'2023'!BW36</f>
        <v>25571300</v>
      </c>
      <c r="BX36" s="202">
        <f>+'2023'!BX36</f>
        <v>0</v>
      </c>
      <c r="BY36" s="202">
        <f>+'2023'!BY36</f>
        <v>3750000</v>
      </c>
      <c r="BZ36" s="202">
        <f>+'2023'!BZ36</f>
        <v>0</v>
      </c>
      <c r="CA36" s="203">
        <f t="shared" ref="CA36:CB42" si="16">+G36+M36+S36+Y36+AE36+AK36+AW36+BC36</f>
        <v>252591129</v>
      </c>
      <c r="CB36" s="166">
        <f t="shared" si="16"/>
        <v>3750000</v>
      </c>
      <c r="CC36" s="166">
        <f t="shared" ref="CC36:CC41" si="17">+E36-CA36</f>
        <v>-150305929</v>
      </c>
      <c r="CE36" s="210"/>
      <c r="CF36" s="210"/>
      <c r="CG36" s="210"/>
      <c r="CH36" s="211"/>
      <c r="CX36" s="209"/>
    </row>
    <row r="37" spans="2:102" ht="12.75" customHeight="1" x14ac:dyDescent="0.25">
      <c r="B37" s="379" t="s">
        <v>108</v>
      </c>
      <c r="C37" s="380"/>
      <c r="D37" s="198">
        <f>+'2023'!D37</f>
        <v>28412800</v>
      </c>
      <c r="E37" s="261">
        <f>+'2023'!E37</f>
        <v>28412800</v>
      </c>
      <c r="F37" s="261">
        <f>+'2023'!F37</f>
        <v>0</v>
      </c>
      <c r="G37" s="201">
        <v>6522120</v>
      </c>
      <c r="H37" s="202">
        <v>1290131</v>
      </c>
      <c r="I37" s="200">
        <f>INICIAL!CO37</f>
        <v>6522120</v>
      </c>
      <c r="J37" s="200">
        <f t="shared" si="14"/>
        <v>0</v>
      </c>
      <c r="K37" s="200">
        <f>INICIAL!CQ37</f>
        <v>1290131</v>
      </c>
      <c r="L37" s="200">
        <f t="shared" si="15"/>
        <v>0</v>
      </c>
      <c r="M37" s="201">
        <f>+'2023'!M37</f>
        <v>7727604</v>
      </c>
      <c r="N37" s="246">
        <f>+'2023'!N37</f>
        <v>1606223</v>
      </c>
      <c r="O37" s="246">
        <f>+'2023'!O37</f>
        <v>7103200</v>
      </c>
      <c r="P37" s="246">
        <f>+'2023'!P37</f>
        <v>-624404</v>
      </c>
      <c r="Q37" s="246">
        <f>+'2023'!Q37</f>
        <v>0</v>
      </c>
      <c r="R37" s="246">
        <f>+'2023'!R37</f>
        <v>-1606223</v>
      </c>
      <c r="S37" s="201">
        <f>+'2023'!S37</f>
        <v>7727604</v>
      </c>
      <c r="T37" s="246">
        <f>+'2023'!T37</f>
        <v>1606223</v>
      </c>
      <c r="U37" s="246">
        <f>+'2023'!U37</f>
        <v>7103200</v>
      </c>
      <c r="V37" s="246">
        <f>+'2023'!V37</f>
        <v>-624404</v>
      </c>
      <c r="W37" s="246">
        <f>+'2023'!W37</f>
        <v>0</v>
      </c>
      <c r="X37" s="246">
        <f>+'2023'!X37</f>
        <v>-1606223</v>
      </c>
      <c r="Y37" s="201">
        <f>+'2023'!Y37</f>
        <v>7727604</v>
      </c>
      <c r="Z37" s="202">
        <f>+'2023'!Z37</f>
        <v>1606223</v>
      </c>
      <c r="AA37" s="202">
        <f>+'2023'!AA37</f>
        <v>7103200</v>
      </c>
      <c r="AB37" s="202">
        <f>+'2023'!AB37</f>
        <v>-624404</v>
      </c>
      <c r="AC37" s="202">
        <f>+'2023'!AC37</f>
        <v>0</v>
      </c>
      <c r="AD37" s="202">
        <f>+'2023'!AD37</f>
        <v>-1606223</v>
      </c>
      <c r="AE37" s="201">
        <f>+'2023'!AE37</f>
        <v>7727604</v>
      </c>
      <c r="AF37" s="202">
        <f>+'2023'!AF37</f>
        <v>1606223</v>
      </c>
      <c r="AG37" s="202">
        <f>+'2023'!AG37</f>
        <v>7103200</v>
      </c>
      <c r="AH37" s="202">
        <f>+'2023'!AH37</f>
        <v>-624404</v>
      </c>
      <c r="AI37" s="202">
        <f>+'2023'!AI37</f>
        <v>0</v>
      </c>
      <c r="AJ37" s="202">
        <f>+'2023'!AJ37</f>
        <v>-1606223</v>
      </c>
      <c r="AK37" s="201">
        <f>+'2023'!AK37</f>
        <v>7727604</v>
      </c>
      <c r="AL37" s="202">
        <f>+'2023'!AL37</f>
        <v>0</v>
      </c>
      <c r="AM37" s="202">
        <f>+'2023'!AM37</f>
        <v>7103200</v>
      </c>
      <c r="AN37" s="202">
        <f>+'2023'!AN37</f>
        <v>-624404</v>
      </c>
      <c r="AO37" s="202">
        <f>+'2023'!AO37</f>
        <v>0</v>
      </c>
      <c r="AP37" s="202">
        <f>+'2023'!AP37</f>
        <v>0</v>
      </c>
      <c r="AQ37" s="201">
        <f>+'2023'!AQ37</f>
        <v>7727604</v>
      </c>
      <c r="AR37" s="202">
        <f>+'2023'!AR37</f>
        <v>1606223</v>
      </c>
      <c r="AS37" s="202">
        <f>+'2023'!AS37</f>
        <v>7103200</v>
      </c>
      <c r="AT37" s="202">
        <f>+'2023'!AT37</f>
        <v>-624404</v>
      </c>
      <c r="AU37" s="202">
        <f>+'2023'!AU37</f>
        <v>0</v>
      </c>
      <c r="AV37" s="202">
        <f>+'2023'!AV37</f>
        <v>-1606223</v>
      </c>
      <c r="AW37" s="201">
        <f>+'2023'!AW37</f>
        <v>7727604</v>
      </c>
      <c r="AX37" s="202">
        <f>+'2023'!AX37</f>
        <v>1606223</v>
      </c>
      <c r="AY37" s="202">
        <f>+'2023'!AY37</f>
        <v>7103200</v>
      </c>
      <c r="AZ37" s="202">
        <f>+'2023'!AZ37</f>
        <v>-624404</v>
      </c>
      <c r="BA37" s="202">
        <f>+'2023'!BA37</f>
        <v>0</v>
      </c>
      <c r="BB37" s="202">
        <f>+'2023'!BB37</f>
        <v>-1606223</v>
      </c>
      <c r="BC37" s="201">
        <f>+'2023'!BC37</f>
        <v>0</v>
      </c>
      <c r="BD37" s="202">
        <f t="shared" si="5"/>
        <v>0</v>
      </c>
      <c r="BE37" s="202">
        <f>+'2023'!BE37</f>
        <v>7103200</v>
      </c>
      <c r="BF37" s="202">
        <f>+'2023'!BF37</f>
        <v>7103200</v>
      </c>
      <c r="BG37" s="202">
        <f>+'2023'!BG37</f>
        <v>0</v>
      </c>
      <c r="BH37" s="202">
        <f>+'2023'!BH37</f>
        <v>-1606223</v>
      </c>
      <c r="BI37" s="262">
        <f>+'2023'!BI37</f>
        <v>6094195</v>
      </c>
      <c r="BJ37" s="202">
        <f>+'2023'!BJ37</f>
        <v>1313604</v>
      </c>
      <c r="BK37" s="202">
        <f>+'2023'!BK37</f>
        <v>7103200</v>
      </c>
      <c r="BL37" s="202">
        <f>+'2023'!BL37</f>
        <v>1009005</v>
      </c>
      <c r="BM37" s="202">
        <f>+'2023'!BM37</f>
        <v>0</v>
      </c>
      <c r="BN37" s="202">
        <f>+'2023'!BN37</f>
        <v>-1313604</v>
      </c>
      <c r="BO37" s="262">
        <f>+'2023'!BO37</f>
        <v>6094195</v>
      </c>
      <c r="BP37" s="202">
        <f>+'2023'!BP37</f>
        <v>1313604</v>
      </c>
      <c r="BQ37" s="202">
        <f>+'2023'!BQ37</f>
        <v>7103200</v>
      </c>
      <c r="BR37" s="202">
        <f>+'2023'!BR37</f>
        <v>1009005</v>
      </c>
      <c r="BS37" s="202">
        <f>+'2023'!BS37</f>
        <v>0</v>
      </c>
      <c r="BT37" s="202">
        <f>+'2023'!BT37</f>
        <v>-1313604</v>
      </c>
      <c r="BU37" s="262">
        <f>+'2023'!BU37</f>
        <v>7103200</v>
      </c>
      <c r="BV37" s="202">
        <f>+'2023'!BV37</f>
        <v>0</v>
      </c>
      <c r="BW37" s="202">
        <f>+'2023'!BW37</f>
        <v>7103200</v>
      </c>
      <c r="BX37" s="202">
        <f>+'2023'!BX37</f>
        <v>0</v>
      </c>
      <c r="BY37" s="202">
        <f>+'2023'!BY37</f>
        <v>0</v>
      </c>
      <c r="BZ37" s="202">
        <f>+'2023'!BZ37</f>
        <v>0</v>
      </c>
      <c r="CA37" s="203">
        <f t="shared" si="16"/>
        <v>52887744</v>
      </c>
      <c r="CB37" s="166">
        <f t="shared" si="16"/>
        <v>9321246</v>
      </c>
      <c r="CC37" s="166">
        <f t="shared" si="17"/>
        <v>-24474944</v>
      </c>
      <c r="CE37" s="210"/>
      <c r="CF37" s="210"/>
      <c r="CG37" s="210"/>
      <c r="CH37" s="211"/>
    </row>
    <row r="38" spans="2:102" x14ac:dyDescent="0.25">
      <c r="B38" s="379" t="s">
        <v>109</v>
      </c>
      <c r="C38" s="380"/>
      <c r="D38" s="198">
        <f>+'2023'!D38</f>
        <v>56479200</v>
      </c>
      <c r="E38" s="261">
        <f>+'2023'!E38</f>
        <v>28479200</v>
      </c>
      <c r="F38" s="261">
        <f>+'2023'!F38</f>
        <v>28000000</v>
      </c>
      <c r="G38" s="201">
        <v>2990151</v>
      </c>
      <c r="H38" s="202">
        <v>1718531</v>
      </c>
      <c r="I38" s="200">
        <f>INICIAL!CO38</f>
        <v>2990151</v>
      </c>
      <c r="J38" s="200">
        <f t="shared" si="14"/>
        <v>0</v>
      </c>
      <c r="K38" s="200">
        <f>INICIAL!CQ38</f>
        <v>1718531</v>
      </c>
      <c r="L38" s="200">
        <f t="shared" si="15"/>
        <v>0</v>
      </c>
      <c r="M38" s="201">
        <f>+'2023'!M38</f>
        <v>3486192</v>
      </c>
      <c r="N38" s="246">
        <f>+'2023'!N38</f>
        <v>2139581</v>
      </c>
      <c r="O38" s="246">
        <f>+'2023'!O38</f>
        <v>7119800</v>
      </c>
      <c r="P38" s="246">
        <f>+'2023'!P38</f>
        <v>3633608</v>
      </c>
      <c r="Q38" s="246">
        <f>+'2023'!Q38</f>
        <v>7000000</v>
      </c>
      <c r="R38" s="246">
        <f>+'2023'!R38</f>
        <v>4860419</v>
      </c>
      <c r="S38" s="201">
        <f>+'2023'!S38</f>
        <v>3486192</v>
      </c>
      <c r="T38" s="246">
        <f>+'2023'!T38</f>
        <v>2139581</v>
      </c>
      <c r="U38" s="246">
        <f>+'2023'!U38</f>
        <v>7119800</v>
      </c>
      <c r="V38" s="246">
        <f>+'2023'!V38</f>
        <v>3633608</v>
      </c>
      <c r="W38" s="246">
        <f>+'2023'!W38</f>
        <v>7000000</v>
      </c>
      <c r="X38" s="246">
        <f>+'2023'!X38</f>
        <v>4860419</v>
      </c>
      <c r="Y38" s="201">
        <f>+'2023'!Y38</f>
        <v>964344</v>
      </c>
      <c r="Z38" s="202">
        <f>+'2023'!Z38</f>
        <v>2139581</v>
      </c>
      <c r="AA38" s="202">
        <f>+'2023'!AA38</f>
        <v>7119800</v>
      </c>
      <c r="AB38" s="202">
        <f>+'2023'!AB38</f>
        <v>6155456</v>
      </c>
      <c r="AC38" s="202">
        <f>+'2023'!AC38</f>
        <v>7000000</v>
      </c>
      <c r="AD38" s="202">
        <f>+'2023'!AD38</f>
        <v>4860419</v>
      </c>
      <c r="AE38" s="201">
        <f>+'2023'!AE38</f>
        <v>2767750</v>
      </c>
      <c r="AF38" s="202">
        <f>+'2023'!AF38</f>
        <v>2139581</v>
      </c>
      <c r="AG38" s="202">
        <f>+'2023'!AG38</f>
        <v>7119800</v>
      </c>
      <c r="AH38" s="202">
        <f>+'2023'!AH38</f>
        <v>4352050</v>
      </c>
      <c r="AI38" s="202">
        <f>+'2023'!AI38</f>
        <v>7000000</v>
      </c>
      <c r="AJ38" s="202">
        <f>+'2023'!AJ38</f>
        <v>4860419</v>
      </c>
      <c r="AK38" s="201">
        <f>+'2023'!AK38</f>
        <v>2572709</v>
      </c>
      <c r="AL38" s="202">
        <f>+'2023'!AL38</f>
        <v>7000000</v>
      </c>
      <c r="AM38" s="202">
        <f>+'2023'!AM38</f>
        <v>7119800</v>
      </c>
      <c r="AN38" s="202">
        <f>+'2023'!AN38</f>
        <v>4547091</v>
      </c>
      <c r="AO38" s="202">
        <f>+'2023'!AO38</f>
        <v>7000000</v>
      </c>
      <c r="AP38" s="202">
        <f>+'2023'!AP38</f>
        <v>0</v>
      </c>
      <c r="AQ38" s="201">
        <f>+'2023'!AQ38</f>
        <v>2338902</v>
      </c>
      <c r="AR38" s="202">
        <f>+'2023'!AR38</f>
        <v>2139581</v>
      </c>
      <c r="AS38" s="202">
        <f>+'2023'!AS38</f>
        <v>7119800</v>
      </c>
      <c r="AT38" s="202">
        <f>+'2023'!AT38</f>
        <v>4780898</v>
      </c>
      <c r="AU38" s="202">
        <f>+'2023'!AU38</f>
        <v>7000000</v>
      </c>
      <c r="AV38" s="202">
        <f>+'2023'!AV38</f>
        <v>4860419</v>
      </c>
      <c r="AW38" s="201">
        <f>+'2023'!AW38</f>
        <v>2338935</v>
      </c>
      <c r="AX38" s="202">
        <f>+'2023'!AX38</f>
        <v>2139581</v>
      </c>
      <c r="AY38" s="202">
        <f>+'2023'!AY38</f>
        <v>7119800</v>
      </c>
      <c r="AZ38" s="202">
        <f>+'2023'!AZ38</f>
        <v>4780865</v>
      </c>
      <c r="BA38" s="202">
        <f>+'2023'!BA38</f>
        <v>7000000</v>
      </c>
      <c r="BB38" s="202">
        <f>+'2023'!BB38</f>
        <v>4860419</v>
      </c>
      <c r="BC38" s="201">
        <f>+'2023'!BC38</f>
        <v>0</v>
      </c>
      <c r="BD38" s="202">
        <f t="shared" si="5"/>
        <v>7000000</v>
      </c>
      <c r="BE38" s="202">
        <f>+'2023'!BE38</f>
        <v>7119800</v>
      </c>
      <c r="BF38" s="202">
        <f>+'2023'!BF38</f>
        <v>7119800</v>
      </c>
      <c r="BG38" s="202">
        <f>+'2023'!BG38</f>
        <v>7000000</v>
      </c>
      <c r="BH38" s="202">
        <f>+'2023'!BH38</f>
        <v>4860419</v>
      </c>
      <c r="BI38" s="262">
        <f>+'2023'!BI38</f>
        <v>2715104</v>
      </c>
      <c r="BJ38" s="202">
        <f>+'2023'!BJ38</f>
        <v>1749796</v>
      </c>
      <c r="BK38" s="202">
        <f>+'2023'!BK38</f>
        <v>7119800</v>
      </c>
      <c r="BL38" s="202">
        <f>+'2023'!BL38</f>
        <v>4404696</v>
      </c>
      <c r="BM38" s="202">
        <f>+'2023'!BM38</f>
        <v>7000000</v>
      </c>
      <c r="BN38" s="202">
        <f>+'2023'!BN38</f>
        <v>5250204</v>
      </c>
      <c r="BO38" s="262">
        <f>+'2023'!BO38</f>
        <v>2537328</v>
      </c>
      <c r="BP38" s="202">
        <f>+'2023'!BP38</f>
        <v>1749796</v>
      </c>
      <c r="BQ38" s="202">
        <f>+'2023'!BQ38</f>
        <v>7119800</v>
      </c>
      <c r="BR38" s="202">
        <f>+'2023'!BR38</f>
        <v>4582472</v>
      </c>
      <c r="BS38" s="202">
        <f>+'2023'!BS38</f>
        <v>7000000</v>
      </c>
      <c r="BT38" s="202">
        <f>+'2023'!BT38</f>
        <v>5250204</v>
      </c>
      <c r="BU38" s="262">
        <f>+'2023'!BU38</f>
        <v>7119800</v>
      </c>
      <c r="BV38" s="202">
        <f>+'2023'!BV38</f>
        <v>7000000</v>
      </c>
      <c r="BW38" s="202">
        <f>+'2023'!BW38</f>
        <v>7119800</v>
      </c>
      <c r="BX38" s="202">
        <f>+'2023'!BX38</f>
        <v>0</v>
      </c>
      <c r="BY38" s="202">
        <f>+'2023'!BY38</f>
        <v>7000000</v>
      </c>
      <c r="BZ38" s="202">
        <f>+'2023'!BZ38</f>
        <v>0</v>
      </c>
      <c r="CA38" s="203">
        <f t="shared" si="16"/>
        <v>18606273</v>
      </c>
      <c r="CB38" s="166">
        <f t="shared" si="16"/>
        <v>26416436</v>
      </c>
      <c r="CC38" s="166">
        <f t="shared" si="17"/>
        <v>9872927</v>
      </c>
      <c r="CE38" s="210">
        <v>542057</v>
      </c>
      <c r="CF38" s="210"/>
      <c r="CG38" s="210"/>
      <c r="CH38" s="211"/>
    </row>
    <row r="39" spans="2:102" x14ac:dyDescent="0.25">
      <c r="B39" s="379" t="s">
        <v>110</v>
      </c>
      <c r="C39" s="380"/>
      <c r="D39" s="198">
        <f>+'2023'!D39</f>
        <v>18772800</v>
      </c>
      <c r="E39" s="261">
        <f>+'2023'!E39</f>
        <v>12772800</v>
      </c>
      <c r="F39" s="261">
        <f>+'2023'!F39</f>
        <v>6000000</v>
      </c>
      <c r="G39" s="201">
        <v>1372185</v>
      </c>
      <c r="H39" s="202">
        <v>2096531</v>
      </c>
      <c r="I39" s="200">
        <f>INICIAL!CO39</f>
        <v>1372185</v>
      </c>
      <c r="J39" s="200">
        <f t="shared" si="14"/>
        <v>0</v>
      </c>
      <c r="K39" s="200">
        <f>INICIAL!CQ39</f>
        <v>2096531</v>
      </c>
      <c r="L39" s="200">
        <f t="shared" si="15"/>
        <v>0</v>
      </c>
      <c r="M39" s="201">
        <f>+'2023'!M39</f>
        <v>1534096</v>
      </c>
      <c r="N39" s="246">
        <f>+'2023'!N39</f>
        <v>2610169</v>
      </c>
      <c r="O39" s="246">
        <f>+'2023'!O39</f>
        <v>3193200</v>
      </c>
      <c r="P39" s="246">
        <f>+'2023'!P39</f>
        <v>1659104</v>
      </c>
      <c r="Q39" s="246">
        <f>+'2023'!Q39</f>
        <v>1500000</v>
      </c>
      <c r="R39" s="246">
        <f>+'2023'!R39</f>
        <v>-1110169</v>
      </c>
      <c r="S39" s="201">
        <f>+'2023'!S39</f>
        <v>1534096</v>
      </c>
      <c r="T39" s="246">
        <f>+'2023'!T39</f>
        <v>2610169</v>
      </c>
      <c r="U39" s="246">
        <f>+'2023'!U39</f>
        <v>3193200</v>
      </c>
      <c r="V39" s="246">
        <f>+'2023'!V39</f>
        <v>1659104</v>
      </c>
      <c r="W39" s="246">
        <f>+'2023'!W39</f>
        <v>1500000</v>
      </c>
      <c r="X39" s="246">
        <f>+'2023'!X39</f>
        <v>-1110169</v>
      </c>
      <c r="Y39" s="201">
        <f>+'2023'!Y39</f>
        <v>1534096</v>
      </c>
      <c r="Z39" s="202">
        <f>+'2023'!Z39</f>
        <v>2610169</v>
      </c>
      <c r="AA39" s="202">
        <f>+'2023'!AA39</f>
        <v>3193200</v>
      </c>
      <c r="AB39" s="202">
        <f>+'2023'!AB39</f>
        <v>1659104</v>
      </c>
      <c r="AC39" s="202">
        <f>+'2023'!AC39</f>
        <v>1500000</v>
      </c>
      <c r="AD39" s="202">
        <f>+'2023'!AD39</f>
        <v>-1110169</v>
      </c>
      <c r="AE39" s="201">
        <f>+'2023'!AE39</f>
        <v>1534096</v>
      </c>
      <c r="AF39" s="202">
        <f>+'2023'!AF39</f>
        <v>2610169</v>
      </c>
      <c r="AG39" s="202">
        <f>+'2023'!AG39</f>
        <v>3193200</v>
      </c>
      <c r="AH39" s="202">
        <f>+'2023'!AH39</f>
        <v>1659104</v>
      </c>
      <c r="AI39" s="202">
        <f>+'2023'!AI39</f>
        <v>1500000</v>
      </c>
      <c r="AJ39" s="202">
        <f>+'2023'!AJ39</f>
        <v>-1110169</v>
      </c>
      <c r="AK39" s="201">
        <f>+'2023'!AK39</f>
        <v>1534096</v>
      </c>
      <c r="AL39" s="202">
        <f>+'2023'!AL39</f>
        <v>1500000</v>
      </c>
      <c r="AM39" s="202">
        <f>+'2023'!AM39</f>
        <v>3193200</v>
      </c>
      <c r="AN39" s="202">
        <f>+'2023'!AN39</f>
        <v>1659104</v>
      </c>
      <c r="AO39" s="202">
        <f>+'2023'!AO39</f>
        <v>1500000</v>
      </c>
      <c r="AP39" s="202">
        <f>+'2023'!AP39</f>
        <v>0</v>
      </c>
      <c r="AQ39" s="201">
        <f>+'2023'!AQ39</f>
        <v>1534096</v>
      </c>
      <c r="AR39" s="202">
        <f>+'2023'!AR39</f>
        <v>2610169</v>
      </c>
      <c r="AS39" s="202">
        <f>+'2023'!AS39</f>
        <v>3193200</v>
      </c>
      <c r="AT39" s="202">
        <f>+'2023'!AT39</f>
        <v>1659104</v>
      </c>
      <c r="AU39" s="202">
        <f>+'2023'!AU39</f>
        <v>1500000</v>
      </c>
      <c r="AV39" s="202">
        <f>+'2023'!AV39</f>
        <v>-1110169</v>
      </c>
      <c r="AW39" s="201">
        <f>+'2023'!AW39</f>
        <v>1534096</v>
      </c>
      <c r="AX39" s="202">
        <f>+'2023'!AX39</f>
        <v>2610169</v>
      </c>
      <c r="AY39" s="202">
        <f>+'2023'!AY39</f>
        <v>3193200</v>
      </c>
      <c r="AZ39" s="202">
        <f>+'2023'!AZ39</f>
        <v>1659104</v>
      </c>
      <c r="BA39" s="202">
        <f>+'2023'!BA39</f>
        <v>1500000</v>
      </c>
      <c r="BB39" s="202">
        <f>+'2023'!BB39</f>
        <v>-1110169</v>
      </c>
      <c r="BC39" s="201">
        <f>+'2023'!BC39</f>
        <v>0</v>
      </c>
      <c r="BD39" s="202">
        <f t="shared" si="5"/>
        <v>1500000</v>
      </c>
      <c r="BE39" s="202">
        <f>+'2023'!BE39</f>
        <v>3193200</v>
      </c>
      <c r="BF39" s="202">
        <f>+'2023'!BF39</f>
        <v>3193200</v>
      </c>
      <c r="BG39" s="202">
        <f>+'2023'!BG39</f>
        <v>1500000</v>
      </c>
      <c r="BH39" s="202">
        <f>+'2023'!BH39</f>
        <v>-1110169</v>
      </c>
      <c r="BI39" s="262">
        <f>+'2023'!BI39</f>
        <v>1154447</v>
      </c>
      <c r="BJ39" s="202">
        <f>+'2023'!BJ39</f>
        <v>2134652</v>
      </c>
      <c r="BK39" s="202">
        <f>+'2023'!BK39</f>
        <v>3193200</v>
      </c>
      <c r="BL39" s="202">
        <f>+'2023'!BL39</f>
        <v>2038753</v>
      </c>
      <c r="BM39" s="202">
        <f>+'2023'!BM39</f>
        <v>1500000</v>
      </c>
      <c r="BN39" s="202">
        <f>+'2023'!BN39</f>
        <v>-634652</v>
      </c>
      <c r="BO39" s="262">
        <f>+'2023'!BO39</f>
        <v>821992.5</v>
      </c>
      <c r="BP39" s="202">
        <f>+'2023'!BP39</f>
        <v>2134652</v>
      </c>
      <c r="BQ39" s="202">
        <f>+'2023'!BQ39</f>
        <v>3193200</v>
      </c>
      <c r="BR39" s="202">
        <f>+'2023'!BR39</f>
        <v>2371207.5</v>
      </c>
      <c r="BS39" s="202">
        <f>+'2023'!BS39</f>
        <v>1500000</v>
      </c>
      <c r="BT39" s="202">
        <f>+'2023'!BT39</f>
        <v>-634652</v>
      </c>
      <c r="BU39" s="262">
        <f>+'2023'!BU39</f>
        <v>3193200</v>
      </c>
      <c r="BV39" s="202">
        <f>+'2023'!BV39</f>
        <v>1500000</v>
      </c>
      <c r="BW39" s="202">
        <f>+'2023'!BW39</f>
        <v>3193200</v>
      </c>
      <c r="BX39" s="202">
        <f>+'2023'!BX39</f>
        <v>0</v>
      </c>
      <c r="BY39" s="202">
        <f>+'2023'!BY39</f>
        <v>1500000</v>
      </c>
      <c r="BZ39" s="202">
        <f>+'2023'!BZ39</f>
        <v>0</v>
      </c>
      <c r="CA39" s="203">
        <f t="shared" si="16"/>
        <v>10576761</v>
      </c>
      <c r="CB39" s="166">
        <f t="shared" si="16"/>
        <v>18147376</v>
      </c>
      <c r="CC39" s="166">
        <f t="shared" si="17"/>
        <v>2196039</v>
      </c>
      <c r="CE39" s="210">
        <v>2448094</v>
      </c>
      <c r="CF39" s="210">
        <v>1372185</v>
      </c>
      <c r="CG39" s="210"/>
      <c r="CH39" s="211"/>
    </row>
    <row r="40" spans="2:102" x14ac:dyDescent="0.25">
      <c r="B40" s="379" t="s">
        <v>74</v>
      </c>
      <c r="C40" s="380"/>
      <c r="D40" s="198">
        <f>+'2023'!D40</f>
        <v>9636000</v>
      </c>
      <c r="E40" s="261">
        <f>+'2023'!E40</f>
        <v>9636000</v>
      </c>
      <c r="F40" s="261">
        <f>+'2023'!F40</f>
        <v>0</v>
      </c>
      <c r="G40" s="201">
        <v>1725963</v>
      </c>
      <c r="H40" s="202">
        <v>900443</v>
      </c>
      <c r="I40" s="200">
        <f>INICIAL!CO40</f>
        <v>1725963</v>
      </c>
      <c r="J40" s="200">
        <f t="shared" si="14"/>
        <v>0</v>
      </c>
      <c r="K40" s="200">
        <f>INICIAL!CQ40</f>
        <v>900443</v>
      </c>
      <c r="L40" s="200">
        <f t="shared" si="15"/>
        <v>0</v>
      </c>
      <c r="M40" s="201">
        <f>+'2023'!M40</f>
        <v>2016819</v>
      </c>
      <c r="N40" s="246">
        <f>+'2023'!N40</f>
        <v>1121022</v>
      </c>
      <c r="O40" s="246">
        <f>+'2023'!O40</f>
        <v>2409000</v>
      </c>
      <c r="P40" s="246">
        <f>+'2023'!P40</f>
        <v>392181</v>
      </c>
      <c r="Q40" s="246">
        <f>+'2023'!Q40</f>
        <v>0</v>
      </c>
      <c r="R40" s="246">
        <f>+'2023'!R40</f>
        <v>-1121022</v>
      </c>
      <c r="S40" s="201">
        <f>+'2023'!S40</f>
        <v>2016819</v>
      </c>
      <c r="T40" s="246">
        <f>+'2023'!T40</f>
        <v>1121022</v>
      </c>
      <c r="U40" s="246">
        <f>+'2023'!U40</f>
        <v>2409000</v>
      </c>
      <c r="V40" s="246">
        <f>+'2023'!V40</f>
        <v>392181</v>
      </c>
      <c r="W40" s="246">
        <f>+'2023'!W40</f>
        <v>0</v>
      </c>
      <c r="X40" s="246">
        <f>+'2023'!X40</f>
        <v>-1121022</v>
      </c>
      <c r="Y40" s="201">
        <f>+'2023'!Y40</f>
        <v>2016819</v>
      </c>
      <c r="Z40" s="202">
        <f>+'2023'!Z40</f>
        <v>1121022</v>
      </c>
      <c r="AA40" s="202">
        <f>+'2023'!AA40</f>
        <v>2409000</v>
      </c>
      <c r="AB40" s="202">
        <f>+'2023'!AB40</f>
        <v>392181</v>
      </c>
      <c r="AC40" s="202">
        <f>+'2023'!AC40</f>
        <v>0</v>
      </c>
      <c r="AD40" s="202">
        <f>+'2023'!AD40</f>
        <v>-1121022</v>
      </c>
      <c r="AE40" s="201">
        <f>+'2023'!AE40</f>
        <v>2016819</v>
      </c>
      <c r="AF40" s="202">
        <f>+'2023'!AF40</f>
        <v>1121022</v>
      </c>
      <c r="AG40" s="202">
        <f>+'2023'!AG40</f>
        <v>2409000</v>
      </c>
      <c r="AH40" s="202">
        <f>+'2023'!AH40</f>
        <v>392181</v>
      </c>
      <c r="AI40" s="202">
        <f>+'2023'!AI40</f>
        <v>0</v>
      </c>
      <c r="AJ40" s="202">
        <f>+'2023'!AJ40</f>
        <v>-1121022</v>
      </c>
      <c r="AK40" s="201">
        <f>+'2023'!AK40</f>
        <v>2016819</v>
      </c>
      <c r="AL40" s="202">
        <f>+'2023'!AL40</f>
        <v>0</v>
      </c>
      <c r="AM40" s="202">
        <f>+'2023'!AM40</f>
        <v>2409000</v>
      </c>
      <c r="AN40" s="202">
        <f>+'2023'!AN40</f>
        <v>392181</v>
      </c>
      <c r="AO40" s="202">
        <f>+'2023'!AO40</f>
        <v>0</v>
      </c>
      <c r="AP40" s="202">
        <f>+'2023'!AP40</f>
        <v>0</v>
      </c>
      <c r="AQ40" s="201">
        <f>+'2023'!AQ40</f>
        <v>2016819</v>
      </c>
      <c r="AR40" s="202">
        <f>+'2023'!AR40</f>
        <v>1121022</v>
      </c>
      <c r="AS40" s="202">
        <f>+'2023'!AS40</f>
        <v>2409000</v>
      </c>
      <c r="AT40" s="202">
        <f>+'2023'!AT40</f>
        <v>392181</v>
      </c>
      <c r="AU40" s="202">
        <f>+'2023'!AU40</f>
        <v>0</v>
      </c>
      <c r="AV40" s="202">
        <f>+'2023'!AV40</f>
        <v>-1121022</v>
      </c>
      <c r="AW40" s="201">
        <f>+'2023'!AW40</f>
        <v>2016819</v>
      </c>
      <c r="AX40" s="202">
        <f>+'2023'!AX40</f>
        <v>1121022</v>
      </c>
      <c r="AY40" s="202">
        <f>+'2023'!AY40</f>
        <v>2409000</v>
      </c>
      <c r="AZ40" s="202">
        <f>+'2023'!AZ40</f>
        <v>392181</v>
      </c>
      <c r="BA40" s="202">
        <f>+'2023'!BA40</f>
        <v>0</v>
      </c>
      <c r="BB40" s="202">
        <f>+'2023'!BB40</f>
        <v>-1121022</v>
      </c>
      <c r="BC40" s="201">
        <f>+'2023'!BC40</f>
        <v>0</v>
      </c>
      <c r="BD40" s="202">
        <f t="shared" si="5"/>
        <v>0</v>
      </c>
      <c r="BE40" s="202">
        <f>+'2023'!BE40</f>
        <v>2409000</v>
      </c>
      <c r="BF40" s="202">
        <f>+'2023'!BF40</f>
        <v>2409000</v>
      </c>
      <c r="BG40" s="202">
        <f>+'2023'!BG40</f>
        <v>0</v>
      </c>
      <c r="BH40" s="202">
        <f>+'2023'!BH40</f>
        <v>-1121022</v>
      </c>
      <c r="BI40" s="262">
        <f>+'2023'!BI40</f>
        <v>1573554</v>
      </c>
      <c r="BJ40" s="202">
        <f>+'2023'!BJ40</f>
        <v>916796</v>
      </c>
      <c r="BK40" s="202">
        <f>+'2023'!BK40</f>
        <v>2409000</v>
      </c>
      <c r="BL40" s="202">
        <f>+'2023'!BL40</f>
        <v>835446</v>
      </c>
      <c r="BM40" s="202">
        <f>+'2023'!BM40</f>
        <v>0</v>
      </c>
      <c r="BN40" s="202">
        <f>+'2023'!BN40</f>
        <v>-916796</v>
      </c>
      <c r="BO40" s="262">
        <f>+'2023'!BO40</f>
        <v>1573554</v>
      </c>
      <c r="BP40" s="202">
        <f>+'2023'!BP40</f>
        <v>916796</v>
      </c>
      <c r="BQ40" s="202">
        <f>+'2023'!BQ40</f>
        <v>2409000</v>
      </c>
      <c r="BR40" s="202">
        <f>+'2023'!BR40</f>
        <v>835446</v>
      </c>
      <c r="BS40" s="202">
        <f>+'2023'!BS40</f>
        <v>0</v>
      </c>
      <c r="BT40" s="202">
        <f>+'2023'!BT40</f>
        <v>-916796</v>
      </c>
      <c r="BU40" s="262">
        <f>+'2023'!BU40</f>
        <v>2409000</v>
      </c>
      <c r="BV40" s="202">
        <f>+'2023'!BV40</f>
        <v>0</v>
      </c>
      <c r="BW40" s="202">
        <f>+'2023'!BW40</f>
        <v>2409000</v>
      </c>
      <c r="BX40" s="202">
        <f>+'2023'!BX40</f>
        <v>0</v>
      </c>
      <c r="BY40" s="202">
        <f>+'2023'!BY40</f>
        <v>0</v>
      </c>
      <c r="BZ40" s="202">
        <f>+'2023'!BZ40</f>
        <v>0</v>
      </c>
      <c r="CA40" s="203">
        <f t="shared" si="16"/>
        <v>13826877</v>
      </c>
      <c r="CB40" s="166">
        <f t="shared" si="16"/>
        <v>6505553</v>
      </c>
      <c r="CC40" s="166">
        <f t="shared" si="17"/>
        <v>-4190877</v>
      </c>
      <c r="CE40" s="210">
        <f>+CE39+CE38</f>
        <v>2990151</v>
      </c>
      <c r="CF40" s="212">
        <f>+CF39-G39</f>
        <v>0</v>
      </c>
      <c r="CG40" s="210">
        <f>754641*2</f>
        <v>1509282</v>
      </c>
      <c r="CH40" s="211"/>
    </row>
    <row r="41" spans="2:102" x14ac:dyDescent="0.25">
      <c r="B41" s="379" t="s">
        <v>75</v>
      </c>
      <c r="C41" s="380"/>
      <c r="D41" s="198">
        <f>+'2023'!D41</f>
        <v>90314436</v>
      </c>
      <c r="E41" s="261">
        <f>+'2023'!E41</f>
        <v>90314436</v>
      </c>
      <c r="F41" s="261">
        <f>+'2023'!F41</f>
        <v>0</v>
      </c>
      <c r="G41" s="201">
        <v>8475562</v>
      </c>
      <c r="H41" s="202">
        <v>4100000</v>
      </c>
      <c r="I41" s="200">
        <f>INICIAL!CO41</f>
        <v>8475562</v>
      </c>
      <c r="J41" s="200">
        <f t="shared" si="14"/>
        <v>0</v>
      </c>
      <c r="K41" s="200">
        <f>INICIAL!CQ41</f>
        <v>4100000</v>
      </c>
      <c r="L41" s="200">
        <f t="shared" si="15"/>
        <v>0</v>
      </c>
      <c r="M41" s="201">
        <f>+'2023'!M41</f>
        <v>9920389</v>
      </c>
      <c r="N41" s="246">
        <f>+'2023'!N41</f>
        <v>5104556</v>
      </c>
      <c r="O41" s="246">
        <f>+'2023'!O41</f>
        <v>22578609</v>
      </c>
      <c r="P41" s="246">
        <f>+'2023'!P41</f>
        <v>12658220</v>
      </c>
      <c r="Q41" s="246">
        <f>+'2023'!Q41</f>
        <v>0</v>
      </c>
      <c r="R41" s="246">
        <f>+'2023'!R41</f>
        <v>-5104556</v>
      </c>
      <c r="S41" s="201">
        <f>+'2023'!S41</f>
        <v>9920389</v>
      </c>
      <c r="T41" s="246">
        <f>+'2023'!T41</f>
        <v>5104556</v>
      </c>
      <c r="U41" s="246">
        <f>+'2023'!U41</f>
        <v>22578609</v>
      </c>
      <c r="V41" s="246">
        <f>+'2023'!V41</f>
        <v>12658220</v>
      </c>
      <c r="W41" s="246">
        <f>+'2023'!W41</f>
        <v>0</v>
      </c>
      <c r="X41" s="246">
        <f>+'2023'!X41</f>
        <v>-5104556</v>
      </c>
      <c r="Y41" s="201">
        <f>+'2023'!Y41</f>
        <v>9920389</v>
      </c>
      <c r="Z41" s="202">
        <f>+'2023'!Z41</f>
        <v>5104556</v>
      </c>
      <c r="AA41" s="202">
        <f>+'2023'!AA41</f>
        <v>22578609</v>
      </c>
      <c r="AB41" s="202">
        <f>+'2023'!AB41</f>
        <v>12658220</v>
      </c>
      <c r="AC41" s="202">
        <f>+'2023'!AC41</f>
        <v>0</v>
      </c>
      <c r="AD41" s="202">
        <f>+'2023'!AD41</f>
        <v>-5104556</v>
      </c>
      <c r="AE41" s="201">
        <f>+'2023'!AE41</f>
        <v>9920389</v>
      </c>
      <c r="AF41" s="202">
        <f>+'2023'!AF41</f>
        <v>5104556</v>
      </c>
      <c r="AG41" s="202">
        <f>+'2023'!AG41</f>
        <v>22578609</v>
      </c>
      <c r="AH41" s="202">
        <f>+'2023'!AH41</f>
        <v>12658220</v>
      </c>
      <c r="AI41" s="202">
        <f>+'2023'!AI41</f>
        <v>0</v>
      </c>
      <c r="AJ41" s="202">
        <f>+'2023'!AJ41</f>
        <v>-5104556</v>
      </c>
      <c r="AK41" s="201">
        <f>+'2023'!AK41</f>
        <v>9920389</v>
      </c>
      <c r="AL41" s="202">
        <f>+'2023'!AL41</f>
        <v>0</v>
      </c>
      <c r="AM41" s="202">
        <f>+'2023'!AM41</f>
        <v>22578609</v>
      </c>
      <c r="AN41" s="202">
        <f>+'2023'!AN41</f>
        <v>12658220</v>
      </c>
      <c r="AO41" s="202">
        <f>+'2023'!AO41</f>
        <v>0</v>
      </c>
      <c r="AP41" s="202">
        <f>+'2023'!AP41</f>
        <v>0</v>
      </c>
      <c r="AQ41" s="201">
        <f>+'2023'!AQ41</f>
        <v>9920389</v>
      </c>
      <c r="AR41" s="202">
        <f>+'2023'!AR41</f>
        <v>5104556</v>
      </c>
      <c r="AS41" s="202">
        <f>+'2023'!AS41</f>
        <v>22578609</v>
      </c>
      <c r="AT41" s="202">
        <f>+'2023'!AT41</f>
        <v>12658220</v>
      </c>
      <c r="AU41" s="202">
        <f>+'2023'!AU41</f>
        <v>0</v>
      </c>
      <c r="AV41" s="202">
        <f>+'2023'!AV41</f>
        <v>-5104556</v>
      </c>
      <c r="AW41" s="201">
        <f>+'2023'!AW41</f>
        <v>9920389</v>
      </c>
      <c r="AX41" s="202">
        <f>+'2023'!AX41</f>
        <v>5104556</v>
      </c>
      <c r="AY41" s="202">
        <f>+'2023'!AY41</f>
        <v>22578609</v>
      </c>
      <c r="AZ41" s="202">
        <f>+'2023'!AZ41</f>
        <v>12658220</v>
      </c>
      <c r="BA41" s="202">
        <f>+'2023'!BA41</f>
        <v>0</v>
      </c>
      <c r="BB41" s="202">
        <f>+'2023'!BB41</f>
        <v>-5104556</v>
      </c>
      <c r="BC41" s="201">
        <f>+'2023'!BC41</f>
        <v>0</v>
      </c>
      <c r="BD41" s="202">
        <f t="shared" si="5"/>
        <v>0</v>
      </c>
      <c r="BE41" s="202">
        <f>+'2023'!BE41</f>
        <v>22578609</v>
      </c>
      <c r="BF41" s="202">
        <f>+'2023'!BF41</f>
        <v>22578609</v>
      </c>
      <c r="BG41" s="202">
        <f>+'2023'!BG41</f>
        <v>0</v>
      </c>
      <c r="BH41" s="202">
        <f>+'2023'!BH41</f>
        <v>-5104556</v>
      </c>
      <c r="BI41" s="262">
        <f>+'2023'!BI41</f>
        <v>9764929</v>
      </c>
      <c r="BJ41" s="202">
        <f>+'2023'!BJ41</f>
        <v>5260016</v>
      </c>
      <c r="BK41" s="202">
        <f>+'2023'!BK41</f>
        <v>22578609</v>
      </c>
      <c r="BL41" s="202">
        <f>+'2023'!BL41</f>
        <v>12813680</v>
      </c>
      <c r="BM41" s="202">
        <f>+'2023'!BM41</f>
        <v>0</v>
      </c>
      <c r="BN41" s="202">
        <f>+'2023'!BN41</f>
        <v>-5260016</v>
      </c>
      <c r="BO41" s="262">
        <f>+'2023'!BO41</f>
        <v>9764929</v>
      </c>
      <c r="BP41" s="202">
        <f>+'2023'!BP41</f>
        <v>5260016</v>
      </c>
      <c r="BQ41" s="202">
        <f>+'2023'!BQ41</f>
        <v>22578609</v>
      </c>
      <c r="BR41" s="202">
        <f>+'2023'!BR41</f>
        <v>12813680</v>
      </c>
      <c r="BS41" s="202">
        <f>+'2023'!BS41</f>
        <v>0</v>
      </c>
      <c r="BT41" s="202">
        <f>+'2023'!BT41</f>
        <v>-5260016</v>
      </c>
      <c r="BU41" s="262">
        <f>+'2023'!BU41</f>
        <v>22578609</v>
      </c>
      <c r="BV41" s="202">
        <f>+'2023'!BV41</f>
        <v>0</v>
      </c>
      <c r="BW41" s="202">
        <f>+'2023'!BW41</f>
        <v>22578609</v>
      </c>
      <c r="BX41" s="202">
        <f>+'2023'!BX41</f>
        <v>0</v>
      </c>
      <c r="BY41" s="202">
        <f>+'2023'!BY41</f>
        <v>0</v>
      </c>
      <c r="BZ41" s="202">
        <f>+'2023'!BZ41</f>
        <v>0</v>
      </c>
      <c r="CA41" s="203">
        <f t="shared" si="16"/>
        <v>67997896</v>
      </c>
      <c r="CB41" s="166">
        <f t="shared" si="16"/>
        <v>29622780</v>
      </c>
      <c r="CC41" s="166">
        <f t="shared" si="17"/>
        <v>22316540</v>
      </c>
      <c r="CE41" s="212">
        <f>+CE40-G38</f>
        <v>0</v>
      </c>
      <c r="CF41" s="210"/>
      <c r="CG41" s="210">
        <v>216681</v>
      </c>
      <c r="CH41" s="211"/>
    </row>
    <row r="42" spans="2:102" x14ac:dyDescent="0.25">
      <c r="B42" s="232" t="s">
        <v>76</v>
      </c>
      <c r="C42" s="233"/>
      <c r="D42" s="198"/>
      <c r="E42" s="235"/>
      <c r="F42" s="236"/>
      <c r="G42" s="201"/>
      <c r="H42" s="202"/>
      <c r="I42" s="200"/>
      <c r="J42" s="200"/>
      <c r="K42" s="200"/>
      <c r="L42" s="200"/>
      <c r="M42" s="201"/>
      <c r="N42" s="246"/>
      <c r="O42" s="246"/>
      <c r="P42" s="246"/>
      <c r="Q42" s="246"/>
      <c r="R42" s="246"/>
      <c r="S42" s="201">
        <f>+'2023'!S42</f>
        <v>0</v>
      </c>
      <c r="T42" s="246"/>
      <c r="U42" s="246">
        <f>+'2023'!U42</f>
        <v>0</v>
      </c>
      <c r="V42" s="246">
        <f>+'2023'!V42</f>
        <v>0</v>
      </c>
      <c r="W42" s="246">
        <f>+'2023'!W42</f>
        <v>0</v>
      </c>
      <c r="X42" s="246">
        <f>+'2023'!X42</f>
        <v>0</v>
      </c>
      <c r="Y42" s="201">
        <f>+'2023'!Y42</f>
        <v>0</v>
      </c>
      <c r="Z42" s="202"/>
      <c r="AA42" s="202">
        <f>+'2023'!AA42</f>
        <v>0</v>
      </c>
      <c r="AB42" s="202">
        <f>+'2023'!AB42</f>
        <v>0</v>
      </c>
      <c r="AC42" s="202">
        <f>+'2023'!AC42</f>
        <v>0</v>
      </c>
      <c r="AD42" s="202">
        <f>+'2023'!AD42</f>
        <v>0</v>
      </c>
      <c r="AE42" s="201">
        <f>+'2023'!AE42</f>
        <v>0</v>
      </c>
      <c r="AF42" s="202">
        <f>+'2023'!AF42</f>
        <v>0</v>
      </c>
      <c r="AG42" s="202">
        <f>+'2023'!AG42</f>
        <v>0</v>
      </c>
      <c r="AH42" s="202">
        <f>+'2023'!AH42</f>
        <v>0</v>
      </c>
      <c r="AI42" s="202">
        <f>+'2023'!AI42</f>
        <v>0</v>
      </c>
      <c r="AJ42" s="202">
        <f>+'2023'!AJ42</f>
        <v>0</v>
      </c>
      <c r="AK42" s="201"/>
      <c r="AL42" s="202"/>
      <c r="AM42" s="202"/>
      <c r="AN42" s="202"/>
      <c r="AO42" s="202"/>
      <c r="AP42" s="202"/>
      <c r="AQ42" s="201">
        <f>+'2023'!AQ42</f>
        <v>5869038.0999999996</v>
      </c>
      <c r="AR42" s="202">
        <f>+'2023'!AR42</f>
        <v>0</v>
      </c>
      <c r="AS42" s="202">
        <f>+'2023'!AS42</f>
        <v>11569089</v>
      </c>
      <c r="AT42" s="202">
        <f>+'2023'!AT42</f>
        <v>5700050.9000000004</v>
      </c>
      <c r="AU42" s="202">
        <f>+'2023'!AU42</f>
        <v>0</v>
      </c>
      <c r="AV42" s="202">
        <f>+'2023'!AV42</f>
        <v>0</v>
      </c>
      <c r="AW42" s="201">
        <f>+'2023'!AW42</f>
        <v>11288407</v>
      </c>
      <c r="AX42" s="202">
        <f>+'2023'!AX42</f>
        <v>0</v>
      </c>
      <c r="AY42" s="202">
        <f>+'2023'!AY42</f>
        <v>11569089</v>
      </c>
      <c r="AZ42" s="202">
        <f>+'2023'!AZ42</f>
        <v>280682</v>
      </c>
      <c r="BA42" s="202">
        <f>+'2023'!BA42</f>
        <v>0</v>
      </c>
      <c r="BB42" s="202">
        <f>+'2023'!BB42</f>
        <v>0</v>
      </c>
      <c r="BC42" s="201">
        <f>+'2023'!BC42</f>
        <v>0</v>
      </c>
      <c r="BD42" s="202">
        <f t="shared" si="5"/>
        <v>0</v>
      </c>
      <c r="BE42" s="202">
        <f>+'2023'!BE42</f>
        <v>11569089</v>
      </c>
      <c r="BF42" s="202">
        <f>+'2023'!BF42</f>
        <v>11569089</v>
      </c>
      <c r="BG42" s="202">
        <f>+'2023'!BG42</f>
        <v>0</v>
      </c>
      <c r="BH42" s="202">
        <f>+'2023'!BH42</f>
        <v>0</v>
      </c>
      <c r="BI42" s="262">
        <f>+'2023'!BI42</f>
        <v>11288407</v>
      </c>
      <c r="BJ42" s="202" t="e">
        <f>+'2023'!#REF!</f>
        <v>#REF!</v>
      </c>
      <c r="BK42" s="202">
        <f>+'2023'!BK42</f>
        <v>11569089</v>
      </c>
      <c r="BL42" s="202">
        <f>+'2023'!BL42</f>
        <v>280682</v>
      </c>
      <c r="BM42" s="202">
        <f>+'2023'!BM42</f>
        <v>0</v>
      </c>
      <c r="BN42" s="202">
        <f>+'2023'!BN42</f>
        <v>0</v>
      </c>
      <c r="BO42" s="262">
        <f>+'2023'!BO42</f>
        <v>11288406.67</v>
      </c>
      <c r="BP42" s="202" t="e">
        <f>+'2023'!#REF!</f>
        <v>#REF!</v>
      </c>
      <c r="BQ42" s="202">
        <f>+'2023'!BQ42</f>
        <v>11569089</v>
      </c>
      <c r="BR42" s="202">
        <f>+'2023'!BR42</f>
        <v>280682.33000000007</v>
      </c>
      <c r="BS42" s="202">
        <f>+'2023'!BS42</f>
        <v>0</v>
      </c>
      <c r="BT42" s="202">
        <f>+'2023'!BT42</f>
        <v>0</v>
      </c>
      <c r="BU42" s="262">
        <f>+'2023'!BU42</f>
        <v>11288406</v>
      </c>
      <c r="BV42" s="202">
        <f>+'2023'!BV42</f>
        <v>0</v>
      </c>
      <c r="BW42" s="202">
        <f>+'2023'!BW42</f>
        <v>11569089</v>
      </c>
      <c r="BX42" s="202">
        <f>+'2023'!BX42</f>
        <v>280683</v>
      </c>
      <c r="BY42" s="202">
        <f>+'2023'!BY42</f>
        <v>0</v>
      </c>
      <c r="BZ42" s="202">
        <f>+'2023'!BZ42</f>
        <v>0</v>
      </c>
      <c r="CA42" s="203">
        <f t="shared" si="16"/>
        <v>11288407</v>
      </c>
      <c r="CB42" s="166">
        <f t="shared" si="16"/>
        <v>0</v>
      </c>
      <c r="CC42" s="166"/>
      <c r="CE42" s="210"/>
      <c r="CF42" s="210"/>
      <c r="CG42" s="210"/>
      <c r="CH42" s="211"/>
    </row>
    <row r="43" spans="2:102" s="209" customFormat="1" x14ac:dyDescent="0.25">
      <c r="B43" s="442" t="s">
        <v>77</v>
      </c>
      <c r="C43" s="442"/>
      <c r="D43" s="206">
        <f t="shared" ref="D43:AP43" si="18">SUM(D35:D41)</f>
        <v>863170568</v>
      </c>
      <c r="E43" s="207">
        <f t="shared" si="18"/>
        <v>814170568</v>
      </c>
      <c r="F43" s="207">
        <f t="shared" si="18"/>
        <v>49000000</v>
      </c>
      <c r="G43" s="208">
        <f t="shared" si="18"/>
        <v>170083426</v>
      </c>
      <c r="H43" s="208">
        <f t="shared" si="18"/>
        <v>10105636</v>
      </c>
      <c r="I43" s="208">
        <f t="shared" si="18"/>
        <v>171423474</v>
      </c>
      <c r="J43" s="208">
        <f t="shared" si="18"/>
        <v>1340048</v>
      </c>
      <c r="K43" s="208">
        <f t="shared" si="18"/>
        <v>10105636</v>
      </c>
      <c r="L43" s="208">
        <f t="shared" si="18"/>
        <v>0</v>
      </c>
      <c r="M43" s="207">
        <f t="shared" si="18"/>
        <v>203493787</v>
      </c>
      <c r="N43" s="207">
        <f t="shared" si="18"/>
        <v>12581551</v>
      </c>
      <c r="O43" s="207">
        <f t="shared" si="18"/>
        <v>203542642</v>
      </c>
      <c r="P43" s="207">
        <f t="shared" si="18"/>
        <v>48855</v>
      </c>
      <c r="Q43" s="207">
        <f t="shared" si="18"/>
        <v>12250000</v>
      </c>
      <c r="R43" s="207">
        <f t="shared" si="18"/>
        <v>-331551</v>
      </c>
      <c r="S43" s="207">
        <f t="shared" si="18"/>
        <v>201875224</v>
      </c>
      <c r="T43" s="207">
        <f t="shared" si="18"/>
        <v>12581551</v>
      </c>
      <c r="U43" s="207">
        <f t="shared" si="18"/>
        <v>203542642</v>
      </c>
      <c r="V43" s="207">
        <f t="shared" si="18"/>
        <v>1667418</v>
      </c>
      <c r="W43" s="207">
        <f t="shared" si="18"/>
        <v>12250000</v>
      </c>
      <c r="X43" s="207">
        <f t="shared" si="18"/>
        <v>-331551</v>
      </c>
      <c r="Y43" s="207">
        <f t="shared" si="18"/>
        <v>197628398</v>
      </c>
      <c r="Z43" s="207">
        <f t="shared" si="18"/>
        <v>12581551</v>
      </c>
      <c r="AA43" s="207">
        <f t="shared" si="18"/>
        <v>203542642</v>
      </c>
      <c r="AB43" s="207">
        <f t="shared" si="18"/>
        <v>5914244</v>
      </c>
      <c r="AC43" s="207">
        <f t="shared" si="18"/>
        <v>12250000</v>
      </c>
      <c r="AD43" s="207">
        <f t="shared" si="18"/>
        <v>-331551</v>
      </c>
      <c r="AE43" s="207">
        <f t="shared" si="18"/>
        <v>201182504.80000001</v>
      </c>
      <c r="AF43" s="207">
        <f t="shared" si="18"/>
        <v>12581551</v>
      </c>
      <c r="AG43" s="207">
        <f t="shared" si="18"/>
        <v>203542642</v>
      </c>
      <c r="AH43" s="207">
        <f t="shared" si="18"/>
        <v>2360137.1999999993</v>
      </c>
      <c r="AI43" s="207">
        <f t="shared" si="18"/>
        <v>12250000</v>
      </c>
      <c r="AJ43" s="207">
        <f t="shared" si="18"/>
        <v>-331551</v>
      </c>
      <c r="AK43" s="207">
        <f t="shared" si="18"/>
        <v>201180421</v>
      </c>
      <c r="AL43" s="207">
        <f t="shared" si="18"/>
        <v>8500000</v>
      </c>
      <c r="AM43" s="207">
        <f t="shared" si="18"/>
        <v>203542642</v>
      </c>
      <c r="AN43" s="207">
        <f t="shared" si="18"/>
        <v>2362221</v>
      </c>
      <c r="AO43" s="207">
        <f t="shared" si="18"/>
        <v>12250000</v>
      </c>
      <c r="AP43" s="207">
        <f t="shared" si="18"/>
        <v>3750000</v>
      </c>
      <c r="AQ43" s="207">
        <f>SUM(AQ35:AQ42)</f>
        <v>208939441.09999999</v>
      </c>
      <c r="AR43" s="207">
        <f>SUM(AR35:AR41)</f>
        <v>12581551</v>
      </c>
      <c r="AS43" s="207">
        <f>SUM(AS35:AS41)</f>
        <v>203542642</v>
      </c>
      <c r="AT43" s="207">
        <f>SUM(AT35:AT41)</f>
        <v>472239</v>
      </c>
      <c r="AU43" s="207">
        <f>SUM(AU35:AU41)</f>
        <v>12250000</v>
      </c>
      <c r="AV43" s="207">
        <f>SUM(AV35:AV41)</f>
        <v>-331551</v>
      </c>
      <c r="AW43" s="207">
        <f>SUM(AW35:AW42)</f>
        <v>214137810</v>
      </c>
      <c r="AX43" s="207">
        <f>SUM(AX35:AX41)</f>
        <v>12581551</v>
      </c>
      <c r="AY43" s="207">
        <f>SUM(AY35:AY41)</f>
        <v>203542642</v>
      </c>
      <c r="AZ43" s="207">
        <f>SUM(AZ35:AZ41)</f>
        <v>693239</v>
      </c>
      <c r="BA43" s="207">
        <f>SUM(BA35:BA41)</f>
        <v>12250000</v>
      </c>
      <c r="BB43" s="207">
        <f>SUM(BB35:BB41)</f>
        <v>-331551</v>
      </c>
      <c r="BC43" s="207">
        <f t="shared" ref="BC43:BN43" si="19">SUM(BC35:BC42)</f>
        <v>0</v>
      </c>
      <c r="BD43" s="207">
        <f t="shared" si="19"/>
        <v>12250000</v>
      </c>
      <c r="BE43" s="207">
        <f t="shared" si="19"/>
        <v>215111731</v>
      </c>
      <c r="BF43" s="207">
        <f t="shared" si="19"/>
        <v>215111731</v>
      </c>
      <c r="BG43" s="207">
        <f t="shared" si="19"/>
        <v>12250000</v>
      </c>
      <c r="BH43" s="207">
        <f t="shared" si="19"/>
        <v>-331551</v>
      </c>
      <c r="BI43" s="207">
        <f>SUM(BI35:BI42)</f>
        <v>191518481</v>
      </c>
      <c r="BJ43" s="207" t="e">
        <f t="shared" si="19"/>
        <v>#REF!</v>
      </c>
      <c r="BK43" s="207">
        <f t="shared" si="19"/>
        <v>215111731</v>
      </c>
      <c r="BL43" s="207">
        <f t="shared" si="19"/>
        <v>23593250</v>
      </c>
      <c r="BM43" s="207">
        <f t="shared" si="19"/>
        <v>12250000</v>
      </c>
      <c r="BN43" s="207">
        <f t="shared" si="19"/>
        <v>875136</v>
      </c>
      <c r="BO43" s="207">
        <f>SUM(BO35:BO42)</f>
        <v>186119796.16999999</v>
      </c>
      <c r="BP43" s="207" t="e">
        <f t="shared" ref="BP43:BZ43" si="20">SUM(BP35:BP42)</f>
        <v>#REF!</v>
      </c>
      <c r="BQ43" s="207">
        <f t="shared" si="20"/>
        <v>204262289.80000001</v>
      </c>
      <c r="BR43" s="207">
        <f t="shared" si="20"/>
        <v>28991934.829999998</v>
      </c>
      <c r="BS43" s="207">
        <f t="shared" si="20"/>
        <v>12250000</v>
      </c>
      <c r="BT43" s="207">
        <f t="shared" si="20"/>
        <v>875136</v>
      </c>
      <c r="BU43" s="207">
        <f>SUM(BU35:BU42)</f>
        <v>210821989.83333334</v>
      </c>
      <c r="BV43" s="207">
        <f t="shared" si="20"/>
        <v>12250000</v>
      </c>
      <c r="BW43" s="207">
        <f t="shared" si="20"/>
        <v>211102672.83333334</v>
      </c>
      <c r="BX43" s="207">
        <f t="shared" si="20"/>
        <v>4289741.1666666642</v>
      </c>
      <c r="BY43" s="207">
        <f t="shared" si="20"/>
        <v>12250000</v>
      </c>
      <c r="BZ43" s="207">
        <f t="shared" si="20"/>
        <v>0</v>
      </c>
      <c r="CA43" s="207">
        <f>SUM(CA35:CA42)</f>
        <v>1389581570.8</v>
      </c>
      <c r="CB43" s="207">
        <f>SUM(CB35:CB41)</f>
        <v>93763391</v>
      </c>
      <c r="CC43" s="208">
        <f>SUM(CC35:CC41)</f>
        <v>-564122595.79999995</v>
      </c>
      <c r="CE43" s="212" t="e">
        <f>+#REF!-#REF!</f>
        <v>#REF!</v>
      </c>
      <c r="CF43" s="210"/>
      <c r="CG43" s="212" t="e">
        <f>+#REF!-G40</f>
        <v>#REF!</v>
      </c>
      <c r="CH43" s="211"/>
    </row>
    <row r="44" spans="2:102" x14ac:dyDescent="0.25">
      <c r="B44" s="338" t="s">
        <v>78</v>
      </c>
      <c r="C44" s="340"/>
      <c r="D44" s="45"/>
      <c r="E44" s="213"/>
      <c r="F44" s="213"/>
      <c r="G44" s="201"/>
      <c r="H44" s="202"/>
      <c r="I44" s="200"/>
      <c r="J44" s="200"/>
      <c r="K44" s="200"/>
      <c r="L44" s="200"/>
      <c r="M44" s="201"/>
      <c r="N44" s="202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13"/>
      <c r="Z44" s="213"/>
      <c r="AA44" s="213"/>
      <c r="AB44" s="213"/>
      <c r="AC44" s="213"/>
      <c r="AD44" s="213"/>
      <c r="AE44" s="213"/>
      <c r="AF44" s="213"/>
      <c r="AG44" s="213"/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02">
        <f t="shared" si="5"/>
        <v>0</v>
      </c>
      <c r="BE44" s="202">
        <f>+'2023'!BE44</f>
        <v>0</v>
      </c>
      <c r="BF44" s="213">
        <f>+'2023'!BF44</f>
        <v>0</v>
      </c>
      <c r="BG44" s="213">
        <f>+'2023'!BG44</f>
        <v>0</v>
      </c>
      <c r="BH44" s="202">
        <f>+'2023'!BH44</f>
        <v>0</v>
      </c>
      <c r="BI44" s="262">
        <f>+'2023'!BI44</f>
        <v>0</v>
      </c>
      <c r="BJ44" s="262">
        <f>+'2023'!BJ44</f>
        <v>0</v>
      </c>
      <c r="BK44" s="202">
        <f>+'2023'!BK44</f>
        <v>0</v>
      </c>
      <c r="BL44" s="213">
        <f>+'2023'!BL44</f>
        <v>0</v>
      </c>
      <c r="BM44" s="213">
        <f>+'2023'!BM44</f>
        <v>0</v>
      </c>
      <c r="BN44" s="202">
        <f>+'2023'!BN44</f>
        <v>0</v>
      </c>
      <c r="BO44" s="262">
        <f>+'2023'!BO44</f>
        <v>0</v>
      </c>
      <c r="BP44" s="262">
        <f>+'2023'!BP44</f>
        <v>0</v>
      </c>
      <c r="BQ44" s="202">
        <f>+'2023'!BQ44</f>
        <v>0</v>
      </c>
      <c r="BR44" s="213">
        <f>+'2023'!BR44</f>
        <v>0</v>
      </c>
      <c r="BS44" s="213">
        <f>+'2023'!BS44</f>
        <v>0</v>
      </c>
      <c r="BT44" s="202">
        <f>+'2023'!BT44</f>
        <v>0</v>
      </c>
      <c r="BV44" s="262">
        <f>+'2023'!BV44</f>
        <v>0</v>
      </c>
      <c r="BW44" s="202">
        <f>+'2023'!BW44</f>
        <v>0</v>
      </c>
      <c r="BX44" s="213">
        <f>+'2023'!BX44</f>
        <v>0</v>
      </c>
      <c r="BY44" s="213">
        <f>+'2023'!BY44</f>
        <v>0</v>
      </c>
      <c r="BZ44" s="202">
        <f>+'2023'!BZ44</f>
        <v>0</v>
      </c>
      <c r="CA44" s="203"/>
      <c r="CB44" s="166"/>
      <c r="CC44" s="214"/>
      <c r="CE44" s="210"/>
      <c r="CF44" s="210"/>
      <c r="CG44" s="210"/>
      <c r="CH44" s="211"/>
    </row>
    <row r="45" spans="2:102" ht="12.75" customHeight="1" x14ac:dyDescent="0.25">
      <c r="B45" s="379" t="s">
        <v>79</v>
      </c>
      <c r="C45" s="380"/>
      <c r="D45" s="198">
        <f>+'2023'!D45</f>
        <v>131723400</v>
      </c>
      <c r="E45" s="261">
        <f>+'2023'!E45</f>
        <v>89723400</v>
      </c>
      <c r="F45" s="261">
        <f>+'2023'!F45</f>
        <v>42000000</v>
      </c>
      <c r="G45" s="201">
        <v>14989860</v>
      </c>
      <c r="H45" s="202">
        <v>10065721</v>
      </c>
      <c r="I45" s="200">
        <f>INICIAL!CO45</f>
        <v>15054066</v>
      </c>
      <c r="J45" s="200">
        <f t="shared" ref="J45:J47" si="21">I45-G45</f>
        <v>64206</v>
      </c>
      <c r="K45" s="200">
        <f>INICIAL!CQ45</f>
        <v>10065721</v>
      </c>
      <c r="L45" s="200">
        <f t="shared" ref="L45:L47" si="22">K45-H45</f>
        <v>0</v>
      </c>
      <c r="M45" s="201">
        <f>+'2023'!M45</f>
        <v>15761340</v>
      </c>
      <c r="N45" s="246">
        <f>+'2023'!P45</f>
        <v>4830915</v>
      </c>
      <c r="O45" s="246">
        <f>+'2023'!O45</f>
        <v>20592255</v>
      </c>
      <c r="P45" s="246">
        <f>+O45-M45</f>
        <v>4830915</v>
      </c>
      <c r="Q45" s="246">
        <f>+'2023'!S45</f>
        <v>17432185</v>
      </c>
      <c r="R45" s="246">
        <f>+'2023'!T45</f>
        <v>10672131</v>
      </c>
      <c r="S45" s="201">
        <f>+'2023'!S45</f>
        <v>17432185</v>
      </c>
      <c r="T45" s="246">
        <f>+'2023'!T45</f>
        <v>10672131</v>
      </c>
      <c r="U45" s="246">
        <f>+'2023'!U45</f>
        <v>22798568</v>
      </c>
      <c r="V45" s="246">
        <f>+'2023'!V45</f>
        <v>5366383</v>
      </c>
      <c r="W45" s="246">
        <f>+'2023'!W45</f>
        <v>10672131</v>
      </c>
      <c r="X45" s="246">
        <f>+'2023'!X45</f>
        <v>0</v>
      </c>
      <c r="Y45" s="201">
        <f>+'2023'!Y45</f>
        <v>16393891</v>
      </c>
      <c r="Z45" s="202">
        <f>+'2023'!Z45</f>
        <v>10327868</v>
      </c>
      <c r="AA45" s="202">
        <f>+'2023'!AA45</f>
        <v>22063131</v>
      </c>
      <c r="AB45" s="202">
        <f>+'2023'!AB45</f>
        <v>5669240</v>
      </c>
      <c r="AC45" s="202">
        <f>+'2023'!AC45</f>
        <v>10327868</v>
      </c>
      <c r="AD45" s="202">
        <f>+'2023'!AD45</f>
        <v>0</v>
      </c>
      <c r="AE45" s="201">
        <f>+'2023'!AE45</f>
        <v>17387510</v>
      </c>
      <c r="AF45" s="202">
        <f>+'2023'!AF45</f>
        <v>12509117</v>
      </c>
      <c r="AG45" s="202">
        <f>+'2023'!AG45</f>
        <v>22798568</v>
      </c>
      <c r="AH45" s="202">
        <f>+'2023'!AH45</f>
        <v>5411058</v>
      </c>
      <c r="AI45" s="202">
        <f>+'2023'!AI45</f>
        <v>10672131</v>
      </c>
      <c r="AJ45" s="202">
        <f>+'2023'!AJ45</f>
        <v>-1836986</v>
      </c>
      <c r="AK45" s="201">
        <f>+'2023'!AK45</f>
        <v>16851410</v>
      </c>
      <c r="AL45" s="202">
        <f>+'2023'!AL45</f>
        <v>10327868</v>
      </c>
      <c r="AM45" s="202">
        <f>+'2023'!AM45</f>
        <v>22063131</v>
      </c>
      <c r="AN45" s="202">
        <f>+'2023'!AN45</f>
        <v>5211721</v>
      </c>
      <c r="AO45" s="202">
        <f>+'2023'!AO45</f>
        <v>10327868</v>
      </c>
      <c r="AP45" s="202">
        <f>+'2023'!AP45</f>
        <v>0</v>
      </c>
      <c r="AQ45" s="201">
        <f>+'2023'!AQ45</f>
        <v>17450055</v>
      </c>
      <c r="AR45" s="202">
        <f>+'2023'!AR45</f>
        <v>12509117</v>
      </c>
      <c r="AS45" s="202">
        <f>+'2023'!AS45</f>
        <v>22798568</v>
      </c>
      <c r="AT45" s="202">
        <f>+'2023'!AT45</f>
        <v>5348513</v>
      </c>
      <c r="AU45" s="202">
        <f>+'2023'!AU45</f>
        <v>10672131</v>
      </c>
      <c r="AV45" s="202">
        <f>+'2023'!AV45</f>
        <v>-1836986</v>
      </c>
      <c r="AW45" s="201">
        <f>+'2023'!AW45</f>
        <v>17450055</v>
      </c>
      <c r="AX45" s="202">
        <f>+'2023'!AX45</f>
        <v>12509117</v>
      </c>
      <c r="AY45" s="202">
        <f>+'2023'!AY45</f>
        <v>22798568</v>
      </c>
      <c r="AZ45" s="202">
        <f>+'2023'!AZ45</f>
        <v>5348513</v>
      </c>
      <c r="BA45" s="202">
        <f>+'2023'!BA45</f>
        <v>10672131</v>
      </c>
      <c r="BB45" s="202">
        <f>+'2023'!BB45</f>
        <v>-1836986</v>
      </c>
      <c r="BC45" s="248">
        <f>+'2023'!BC45</f>
        <v>0</v>
      </c>
      <c r="BD45" s="202">
        <f t="shared" si="5"/>
        <v>10327868</v>
      </c>
      <c r="BE45" s="202">
        <f>+'2023'!BE45</f>
        <v>22063131</v>
      </c>
      <c r="BF45" s="213">
        <f>+'2023'!BF45</f>
        <v>22063131</v>
      </c>
      <c r="BG45" s="213">
        <f>+'2023'!BG45</f>
        <v>10327868</v>
      </c>
      <c r="BH45" s="202">
        <f>+'2023'!BH45</f>
        <v>-1777729</v>
      </c>
      <c r="BI45" s="262">
        <f>+'2023'!BI45</f>
        <v>13526424</v>
      </c>
      <c r="BJ45" s="202">
        <f>+'2023'!BJ45</f>
        <v>10234171</v>
      </c>
      <c r="BK45" s="202">
        <f>+'2023'!BK45</f>
        <v>22798568</v>
      </c>
      <c r="BL45" s="213">
        <f>+'2023'!BL45</f>
        <v>9272144</v>
      </c>
      <c r="BM45" s="213">
        <f>+'2023'!BM45</f>
        <v>10672131</v>
      </c>
      <c r="BN45" s="202">
        <f>+'2023'!BN45</f>
        <v>437960</v>
      </c>
      <c r="BO45" s="262">
        <f>+'2023'!BO45</f>
        <v>13107000</v>
      </c>
      <c r="BP45" s="202">
        <f>+'2023'!BP45</f>
        <v>10234171</v>
      </c>
      <c r="BQ45" s="202">
        <f>+'2023'!BQ45</f>
        <v>22063131</v>
      </c>
      <c r="BR45" s="213">
        <f>+'2023'!BR45</f>
        <v>8956131</v>
      </c>
      <c r="BS45" s="213">
        <f>+'2023'!BS45</f>
        <v>10327868</v>
      </c>
      <c r="BT45" s="202">
        <f>+'2023'!BT45</f>
        <v>93697</v>
      </c>
      <c r="BU45" s="262">
        <f>+'2023'!BU45</f>
        <v>22767984</v>
      </c>
      <c r="BV45" s="202">
        <f>+'2023'!BV45</f>
        <v>10672131</v>
      </c>
      <c r="BW45" s="202">
        <f>+'2023'!BW45</f>
        <v>22798568</v>
      </c>
      <c r="BX45" s="213">
        <f>+'2023'!BX45</f>
        <v>30584</v>
      </c>
      <c r="BY45" s="213">
        <f>+'2023'!BY45</f>
        <v>10672131</v>
      </c>
      <c r="BZ45" s="202">
        <f>+'2023'!BZ45</f>
        <v>0</v>
      </c>
      <c r="CA45" s="203">
        <f t="shared" ref="CA45:CB47" si="23">+G45+M45+S45+Y45+AE45+AK45+AW45+BC45</f>
        <v>116266251</v>
      </c>
      <c r="CB45" s="166">
        <f t="shared" si="23"/>
        <v>81570605</v>
      </c>
      <c r="CC45" s="166">
        <f>+E45-CA45</f>
        <v>-26542851</v>
      </c>
      <c r="CE45" s="215">
        <v>12090426.15</v>
      </c>
      <c r="CF45" s="210"/>
      <c r="CG45" s="210"/>
      <c r="CH45" s="211"/>
    </row>
    <row r="46" spans="2:102" x14ac:dyDescent="0.25">
      <c r="B46" s="379" t="s">
        <v>111</v>
      </c>
      <c r="C46" s="380"/>
      <c r="D46" s="198">
        <f>+'2023'!D46</f>
        <v>42090000</v>
      </c>
      <c r="E46" s="261">
        <f>+'2023'!E46</f>
        <v>20160000</v>
      </c>
      <c r="F46" s="261">
        <f>+'2023'!F46</f>
        <v>21930000</v>
      </c>
      <c r="G46" s="201">
        <v>2433052</v>
      </c>
      <c r="H46" s="202">
        <v>2404363</v>
      </c>
      <c r="I46" s="200">
        <f>INICIAL!CO46</f>
        <v>2445099</v>
      </c>
      <c r="J46" s="200">
        <f t="shared" si="21"/>
        <v>12047</v>
      </c>
      <c r="K46" s="200">
        <f>INICIAL!CQ46</f>
        <v>2404363</v>
      </c>
      <c r="L46" s="200">
        <f t="shared" si="22"/>
        <v>0</v>
      </c>
      <c r="M46" s="201">
        <f>+'2023'!M46</f>
        <v>2524284</v>
      </c>
      <c r="N46" s="246">
        <f>+'2023'!P46</f>
        <v>2102601</v>
      </c>
      <c r="O46" s="246">
        <f>+'2023'!O46</f>
        <v>4626885</v>
      </c>
      <c r="P46" s="246">
        <f t="shared" ref="P46:P47" si="24">+O46-M46</f>
        <v>2102601</v>
      </c>
      <c r="Q46" s="246">
        <f>+'2023'!S46</f>
        <v>2791881</v>
      </c>
      <c r="R46" s="246">
        <f>+'2023'!T46</f>
        <v>5572377</v>
      </c>
      <c r="S46" s="201">
        <f>+'2023'!S46</f>
        <v>2791881</v>
      </c>
      <c r="T46" s="246">
        <f>+'2023'!T46</f>
        <v>5572377</v>
      </c>
      <c r="U46" s="246">
        <f>+'2023'!U46</f>
        <v>5122622</v>
      </c>
      <c r="V46" s="246">
        <f>+'2023'!V46</f>
        <v>2330741</v>
      </c>
      <c r="W46" s="246">
        <f>+'2023'!W46</f>
        <v>5572377</v>
      </c>
      <c r="X46" s="246">
        <f>+'2023'!X46</f>
        <v>0</v>
      </c>
      <c r="Y46" s="201">
        <f>+'2023'!Y46</f>
        <v>2703159</v>
      </c>
      <c r="Z46" s="202">
        <f>+'2023'!Z46</f>
        <v>5392622</v>
      </c>
      <c r="AA46" s="202">
        <f>+'2023'!AA46</f>
        <v>4957377</v>
      </c>
      <c r="AB46" s="202">
        <f>+'2023'!AB46</f>
        <v>2254218</v>
      </c>
      <c r="AC46" s="202">
        <f>+'2023'!AC46</f>
        <v>5392622</v>
      </c>
      <c r="AD46" s="202">
        <f>+'2023'!AD46</f>
        <v>0</v>
      </c>
      <c r="AE46" s="201">
        <f>+'2023'!AE46</f>
        <v>2705287</v>
      </c>
      <c r="AF46" s="202">
        <f>+'2023'!AF46</f>
        <v>2987369</v>
      </c>
      <c r="AG46" s="202">
        <f>+'2023'!AG46</f>
        <v>5122622</v>
      </c>
      <c r="AH46" s="202">
        <f>+'2023'!AH46</f>
        <v>2417335</v>
      </c>
      <c r="AI46" s="202">
        <f>+'2023'!AI46</f>
        <v>5572377</v>
      </c>
      <c r="AJ46" s="202">
        <f>+'2023'!AJ46</f>
        <v>2585008</v>
      </c>
      <c r="AK46" s="201">
        <f>+'2023'!AK46</f>
        <v>2698866</v>
      </c>
      <c r="AL46" s="202">
        <f>+'2023'!AL46</f>
        <v>5392622</v>
      </c>
      <c r="AM46" s="202">
        <f>+'2023'!AM46</f>
        <v>4957377</v>
      </c>
      <c r="AN46" s="202">
        <f>+'2023'!AN46</f>
        <v>2258511</v>
      </c>
      <c r="AO46" s="202">
        <f>+'2023'!AO46</f>
        <v>5392622</v>
      </c>
      <c r="AP46" s="202">
        <f>+'2023'!AP46</f>
        <v>0</v>
      </c>
      <c r="AQ46" s="201">
        <f>+'2023'!AQ46</f>
        <v>2794743</v>
      </c>
      <c r="AR46" s="202">
        <f>+'2023'!AR46</f>
        <v>2987369</v>
      </c>
      <c r="AS46" s="202">
        <f>+'2023'!AS46</f>
        <v>5122622</v>
      </c>
      <c r="AT46" s="202">
        <f>+'2023'!AT46</f>
        <v>2327879</v>
      </c>
      <c r="AU46" s="202">
        <f>+'2023'!AU46</f>
        <v>5572377</v>
      </c>
      <c r="AV46" s="202">
        <f>+'2023'!AV46</f>
        <v>2585008</v>
      </c>
      <c r="AW46" s="201">
        <f>+'2023'!AW46</f>
        <v>2794743</v>
      </c>
      <c r="AX46" s="202">
        <f>+'2023'!AX46</f>
        <v>2987369</v>
      </c>
      <c r="AY46" s="202">
        <f>+'2023'!AY46</f>
        <v>5122622</v>
      </c>
      <c r="AZ46" s="202">
        <f>+'2023'!AZ46</f>
        <v>2327879</v>
      </c>
      <c r="BA46" s="202">
        <f>+'2023'!BA46</f>
        <v>5572377</v>
      </c>
      <c r="BB46" s="202">
        <f>+'2023'!BB46</f>
        <v>2585008</v>
      </c>
      <c r="BC46" s="248">
        <f>+'2023'!BC46</f>
        <v>0</v>
      </c>
      <c r="BD46" s="202">
        <f t="shared" si="5"/>
        <v>5392622</v>
      </c>
      <c r="BE46" s="202">
        <f>+'2023'!BE46</f>
        <v>4957377</v>
      </c>
      <c r="BF46" s="213">
        <f>+'2023'!BF46</f>
        <v>4957377</v>
      </c>
      <c r="BG46" s="213">
        <f>+'2023'!BG46</f>
        <v>5392622</v>
      </c>
      <c r="BH46" s="202">
        <f>+'2023'!BH46</f>
        <v>2501620</v>
      </c>
      <c r="BI46" s="262">
        <f>+'2023'!BI46</f>
        <v>2142432</v>
      </c>
      <c r="BJ46" s="202">
        <f>+'2023'!BJ46</f>
        <v>2444077</v>
      </c>
      <c r="BK46" s="202">
        <f>+'2023'!BK46</f>
        <v>5122622</v>
      </c>
      <c r="BL46" s="213">
        <f>+'2023'!BL46</f>
        <v>2980190</v>
      </c>
      <c r="BM46" s="213">
        <f>+'2023'!BM46</f>
        <v>5572377</v>
      </c>
      <c r="BN46" s="202">
        <f>+'2023'!BN46</f>
        <v>3128300</v>
      </c>
      <c r="BO46" s="262">
        <f>+'2023'!BO46</f>
        <v>2076000</v>
      </c>
      <c r="BP46" s="202">
        <f>+'2023'!BP46</f>
        <v>2444077</v>
      </c>
      <c r="BQ46" s="202">
        <f>+'2023'!BQ46</f>
        <v>4957377</v>
      </c>
      <c r="BR46" s="213">
        <f>+'2023'!BR46</f>
        <v>2881377</v>
      </c>
      <c r="BS46" s="213">
        <f>+'2023'!BS46</f>
        <v>5392622</v>
      </c>
      <c r="BT46" s="202">
        <f>+'2023'!BT46</f>
        <v>2948545</v>
      </c>
      <c r="BU46" s="262">
        <f>+'2023'!BU46</f>
        <v>5114592</v>
      </c>
      <c r="BV46" s="202">
        <f>+'2023'!BV46</f>
        <v>5572377</v>
      </c>
      <c r="BW46" s="202">
        <f>+'2023'!BW46</f>
        <v>5122622</v>
      </c>
      <c r="BX46" s="213">
        <f>+'2023'!BX46</f>
        <v>8030</v>
      </c>
      <c r="BY46" s="213">
        <f>+'2023'!BY46</f>
        <v>5572377</v>
      </c>
      <c r="BZ46" s="202">
        <f>+'2023'!BZ46</f>
        <v>0</v>
      </c>
      <c r="CA46" s="203">
        <f t="shared" si="23"/>
        <v>18651272</v>
      </c>
      <c r="CB46" s="166">
        <f t="shared" si="23"/>
        <v>32231945</v>
      </c>
      <c r="CC46" s="166">
        <f>+E46-CA46</f>
        <v>1508728</v>
      </c>
      <c r="CE46" s="210">
        <v>2899434</v>
      </c>
      <c r="CF46" s="210">
        <v>2433052</v>
      </c>
      <c r="CG46" s="210"/>
      <c r="CH46" s="211"/>
    </row>
    <row r="47" spans="2:102" x14ac:dyDescent="0.25">
      <c r="B47" s="379" t="s">
        <v>112</v>
      </c>
      <c r="C47" s="380"/>
      <c r="D47" s="198">
        <f>+'2023'!D47</f>
        <v>127148400</v>
      </c>
      <c r="E47" s="261">
        <f>+'2023'!E47</f>
        <v>77355508</v>
      </c>
      <c r="F47" s="261">
        <f>+'2023'!F47</f>
        <v>49792892</v>
      </c>
      <c r="G47" s="201">
        <v>23385168</v>
      </c>
      <c r="H47" s="202">
        <v>15629680</v>
      </c>
      <c r="I47" s="200">
        <f>INICIAL!CO47</f>
        <v>23569005</v>
      </c>
      <c r="J47" s="200">
        <f t="shared" si="21"/>
        <v>183837</v>
      </c>
      <c r="K47" s="200">
        <f>INICIAL!CQ47</f>
        <v>15629680</v>
      </c>
      <c r="L47" s="200">
        <f t="shared" si="22"/>
        <v>0</v>
      </c>
      <c r="M47" s="201">
        <f>+'2023'!M47</f>
        <v>24531482</v>
      </c>
      <c r="N47" s="246">
        <f>+'2023'!P47</f>
        <v>-6777759</v>
      </c>
      <c r="O47" s="246">
        <f>+'2023'!O47</f>
        <v>17753723</v>
      </c>
      <c r="P47" s="246">
        <f t="shared" si="24"/>
        <v>-6777759</v>
      </c>
      <c r="Q47" s="246">
        <f>+'2023'!S47</f>
        <v>27120372</v>
      </c>
      <c r="R47" s="246">
        <f>+'2023'!T47</f>
        <v>12652292</v>
      </c>
      <c r="S47" s="201">
        <f>+'2023'!S47</f>
        <v>27120372</v>
      </c>
      <c r="T47" s="246">
        <f>+'2023'!T47</f>
        <v>12652292</v>
      </c>
      <c r="U47" s="246">
        <f>+'2023'!U47</f>
        <v>19655907</v>
      </c>
      <c r="V47" s="246">
        <f>+'2023'!V47</f>
        <v>-7464465</v>
      </c>
      <c r="W47" s="246">
        <f>+'2023'!W47</f>
        <v>12652292</v>
      </c>
      <c r="X47" s="246">
        <f>+'2023'!X47</f>
        <v>0</v>
      </c>
      <c r="Y47" s="201">
        <f>+'2023'!Y47</f>
        <v>26112804</v>
      </c>
      <c r="Z47" s="202">
        <f>+'2023'!Z47</f>
        <v>12244153</v>
      </c>
      <c r="AA47" s="202">
        <f>+'2023'!AA47</f>
        <v>19021846</v>
      </c>
      <c r="AB47" s="202">
        <f>+'2023'!AB47</f>
        <v>-7090958</v>
      </c>
      <c r="AC47" s="202">
        <f>+'2023'!AC47</f>
        <v>12244153</v>
      </c>
      <c r="AD47" s="202">
        <f>+'2023'!AD47</f>
        <v>0</v>
      </c>
      <c r="AE47" s="201">
        <f>+'2023'!AE47</f>
        <v>27162354</v>
      </c>
      <c r="AF47" s="202">
        <f>+'2023'!AF47</f>
        <v>19424363</v>
      </c>
      <c r="AG47" s="202">
        <f>+'2023'!AG47</f>
        <v>19655907</v>
      </c>
      <c r="AH47" s="202">
        <f>+'2023'!AH47</f>
        <v>-7506447</v>
      </c>
      <c r="AI47" s="202">
        <f>+'2023'!AI47</f>
        <v>12652292</v>
      </c>
      <c r="AJ47" s="202">
        <f>+'2023'!AJ47</f>
        <v>-6772071</v>
      </c>
      <c r="AK47" s="201">
        <f>+'2023'!AK47</f>
        <v>26266738</v>
      </c>
      <c r="AL47" s="202">
        <f>+'2023'!AL47</f>
        <v>12244153</v>
      </c>
      <c r="AM47" s="202">
        <f>+'2023'!AM47</f>
        <v>19021846</v>
      </c>
      <c r="AN47" s="202">
        <f>+'2023'!AN47</f>
        <v>-7244892</v>
      </c>
      <c r="AO47" s="202">
        <f>+'2023'!AO47</f>
        <v>12244153</v>
      </c>
      <c r="AP47" s="202">
        <f>+'2023'!AP47</f>
        <v>0</v>
      </c>
      <c r="AQ47" s="201">
        <f>+'2023'!AQ47</f>
        <v>26938450</v>
      </c>
      <c r="AR47" s="202">
        <f>+'2023'!AR47</f>
        <v>19424363</v>
      </c>
      <c r="AS47" s="202">
        <f>+'2023'!AS47</f>
        <v>19655907</v>
      </c>
      <c r="AT47" s="202">
        <f>+'2023'!AT47</f>
        <v>-7282543</v>
      </c>
      <c r="AU47" s="202">
        <f>+'2023'!AU47</f>
        <v>12652292</v>
      </c>
      <c r="AV47" s="202">
        <f>+'2023'!AV47</f>
        <v>-6772071</v>
      </c>
      <c r="AW47" s="201">
        <f>+'2023'!AW47</f>
        <v>26616588</v>
      </c>
      <c r="AX47" s="202">
        <f>+'2023'!AX47</f>
        <v>19424363</v>
      </c>
      <c r="AY47" s="202">
        <f>+'2023'!AY47</f>
        <v>19655907</v>
      </c>
      <c r="AZ47" s="202">
        <f>+'2023'!AZ47</f>
        <v>-6960681</v>
      </c>
      <c r="BA47" s="202">
        <f>+'2023'!BA47</f>
        <v>12652292</v>
      </c>
      <c r="BB47" s="202">
        <f>+'2023'!BB47</f>
        <v>-6772071</v>
      </c>
      <c r="BC47" s="248">
        <f>+'2023'!BC47</f>
        <v>0</v>
      </c>
      <c r="BD47" s="202">
        <f t="shared" si="5"/>
        <v>12244153</v>
      </c>
      <c r="BE47" s="202">
        <f>+'2023'!BE47</f>
        <v>19021846</v>
      </c>
      <c r="BF47" s="213">
        <f>+'2023'!BF47</f>
        <v>19021846</v>
      </c>
      <c r="BG47" s="213">
        <f>+'2023'!BG47</f>
        <v>12244153</v>
      </c>
      <c r="BH47" s="202">
        <f>+'2023'!BH47</f>
        <v>-6553618</v>
      </c>
      <c r="BI47" s="262">
        <f>+'2023'!BI47</f>
        <v>21077980</v>
      </c>
      <c r="BJ47" s="202">
        <f>+'2023'!BJ47</f>
        <v>15891789</v>
      </c>
      <c r="BK47" s="202">
        <f>+'2023'!BK47</f>
        <v>19655907</v>
      </c>
      <c r="BL47" s="213">
        <f>+'2023'!BL47</f>
        <v>-1422073</v>
      </c>
      <c r="BM47" s="213">
        <f>+'2023'!BM47</f>
        <v>12652292</v>
      </c>
      <c r="BN47" s="202">
        <f>+'2023'!BN47</f>
        <v>-3239497</v>
      </c>
      <c r="BO47" s="262">
        <f>+'2023'!BO47</f>
        <v>20530500</v>
      </c>
      <c r="BP47" s="202">
        <f>+'2023'!BP47</f>
        <v>15891789</v>
      </c>
      <c r="BQ47" s="202">
        <f>+'2023'!BQ47</f>
        <v>19021846</v>
      </c>
      <c r="BR47" s="213">
        <f>+'2023'!BR47</f>
        <v>-1508654</v>
      </c>
      <c r="BS47" s="213">
        <f>+'2023'!BS47</f>
        <v>12244153</v>
      </c>
      <c r="BT47" s="202">
        <f>+'2023'!BT47</f>
        <v>-3647636</v>
      </c>
      <c r="BU47" s="262">
        <f>+'2023'!BU47</f>
        <v>18932733</v>
      </c>
      <c r="BV47" s="202">
        <f>+'2023'!BV47</f>
        <v>12652292</v>
      </c>
      <c r="BW47" s="202">
        <f>+'2023'!BW47</f>
        <v>19655907</v>
      </c>
      <c r="BX47" s="213">
        <f>+'2023'!BX47</f>
        <v>723174</v>
      </c>
      <c r="BY47" s="213">
        <f>+'2023'!BY47</f>
        <v>12652292</v>
      </c>
      <c r="BZ47" s="202">
        <f>+'2023'!BZ47</f>
        <v>0</v>
      </c>
      <c r="CA47" s="203">
        <f t="shared" si="23"/>
        <v>181195506</v>
      </c>
      <c r="CB47" s="166">
        <f t="shared" si="23"/>
        <v>97085398</v>
      </c>
      <c r="CC47" s="166">
        <f>+E47-CA47</f>
        <v>-103839998</v>
      </c>
      <c r="CE47" s="210">
        <f>+CE45+CE46</f>
        <v>14989860.15</v>
      </c>
      <c r="CF47" s="212">
        <f>+CF46-G46</f>
        <v>0</v>
      </c>
      <c r="CG47" s="210">
        <v>661203</v>
      </c>
      <c r="CH47" s="211"/>
    </row>
    <row r="48" spans="2:102" s="209" customFormat="1" x14ac:dyDescent="0.25">
      <c r="B48" s="442" t="s">
        <v>82</v>
      </c>
      <c r="C48" s="442"/>
      <c r="D48" s="206">
        <f>SUM(D45:D47)</f>
        <v>300961800</v>
      </c>
      <c r="E48" s="207">
        <f t="shared" ref="E48:F48" si="25">SUM(E45:E47)</f>
        <v>187238908</v>
      </c>
      <c r="F48" s="207">
        <f t="shared" si="25"/>
        <v>113722892</v>
      </c>
      <c r="G48" s="208">
        <f t="shared" ref="G48:X48" si="26">SUM(G45:G47)</f>
        <v>40808080</v>
      </c>
      <c r="H48" s="208">
        <f t="shared" si="26"/>
        <v>28099764</v>
      </c>
      <c r="I48" s="208">
        <f t="shared" si="26"/>
        <v>41068170</v>
      </c>
      <c r="J48" s="208">
        <f t="shared" si="26"/>
        <v>260090</v>
      </c>
      <c r="K48" s="208">
        <f t="shared" si="26"/>
        <v>28099764</v>
      </c>
      <c r="L48" s="208">
        <f t="shared" si="26"/>
        <v>0</v>
      </c>
      <c r="M48" s="208">
        <f t="shared" ref="M48:N48" si="27">SUM(M45:M47)</f>
        <v>42817106</v>
      </c>
      <c r="N48" s="208">
        <f t="shared" si="27"/>
        <v>155757</v>
      </c>
      <c r="O48" s="208">
        <f t="shared" si="26"/>
        <v>42972863</v>
      </c>
      <c r="P48" s="208">
        <f t="shared" si="26"/>
        <v>155757</v>
      </c>
      <c r="Q48" s="208">
        <f t="shared" si="26"/>
        <v>47344438</v>
      </c>
      <c r="R48" s="208">
        <f t="shared" si="26"/>
        <v>28896800</v>
      </c>
      <c r="S48" s="208">
        <f t="shared" si="26"/>
        <v>47344438</v>
      </c>
      <c r="T48" s="208">
        <f t="shared" si="26"/>
        <v>28896800</v>
      </c>
      <c r="U48" s="208">
        <f t="shared" si="26"/>
        <v>47577097</v>
      </c>
      <c r="V48" s="208">
        <f t="shared" si="26"/>
        <v>232659</v>
      </c>
      <c r="W48" s="208">
        <f t="shared" si="26"/>
        <v>28896800</v>
      </c>
      <c r="X48" s="208">
        <f t="shared" si="26"/>
        <v>0</v>
      </c>
      <c r="Y48" s="208">
        <f t="shared" ref="Y48:BD48" si="28">SUM(Y45:Y47)</f>
        <v>45209854</v>
      </c>
      <c r="Z48" s="208">
        <f t="shared" si="28"/>
        <v>27964643</v>
      </c>
      <c r="AA48" s="208">
        <f t="shared" si="28"/>
        <v>46042354</v>
      </c>
      <c r="AB48" s="208">
        <f t="shared" si="28"/>
        <v>832500</v>
      </c>
      <c r="AC48" s="208">
        <f t="shared" si="28"/>
        <v>27964643</v>
      </c>
      <c r="AD48" s="208">
        <f t="shared" si="28"/>
        <v>0</v>
      </c>
      <c r="AE48" s="208">
        <f t="shared" si="28"/>
        <v>47255151</v>
      </c>
      <c r="AF48" s="208">
        <f>SUM(AF45:AF47)</f>
        <v>34920849</v>
      </c>
      <c r="AG48" s="208">
        <f t="shared" si="28"/>
        <v>47577097</v>
      </c>
      <c r="AH48" s="208">
        <f t="shared" si="28"/>
        <v>321946</v>
      </c>
      <c r="AI48" s="208">
        <f t="shared" si="28"/>
        <v>28896800</v>
      </c>
      <c r="AJ48" s="208">
        <f t="shared" si="28"/>
        <v>-6024049</v>
      </c>
      <c r="AK48" s="208">
        <f t="shared" si="28"/>
        <v>45817014</v>
      </c>
      <c r="AL48" s="208">
        <f>SUM(AL45:AL47)</f>
        <v>27964643</v>
      </c>
      <c r="AM48" s="208">
        <f t="shared" si="28"/>
        <v>46042354</v>
      </c>
      <c r="AN48" s="208">
        <f t="shared" si="28"/>
        <v>225340</v>
      </c>
      <c r="AO48" s="208">
        <f t="shared" si="28"/>
        <v>27964643</v>
      </c>
      <c r="AP48" s="208">
        <f t="shared" si="28"/>
        <v>0</v>
      </c>
      <c r="AQ48" s="208">
        <f t="shared" ref="AQ48" si="29">SUM(AQ45:AQ47)</f>
        <v>47183248</v>
      </c>
      <c r="AR48" s="208">
        <f>SUM(AR45:AR47)</f>
        <v>34920849</v>
      </c>
      <c r="AS48" s="208">
        <f t="shared" ref="AS48:AV48" si="30">SUM(AS45:AS47)</f>
        <v>47577097</v>
      </c>
      <c r="AT48" s="208">
        <f t="shared" si="30"/>
        <v>393849</v>
      </c>
      <c r="AU48" s="208">
        <f t="shared" si="30"/>
        <v>28896800</v>
      </c>
      <c r="AV48" s="208">
        <f t="shared" si="30"/>
        <v>-6024049</v>
      </c>
      <c r="AW48" s="208">
        <f t="shared" si="28"/>
        <v>46861386</v>
      </c>
      <c r="AX48" s="208">
        <f>SUM(AX45:AX47)</f>
        <v>34920849</v>
      </c>
      <c r="AY48" s="208">
        <f t="shared" si="28"/>
        <v>47577097</v>
      </c>
      <c r="AZ48" s="208">
        <f t="shared" si="28"/>
        <v>715711</v>
      </c>
      <c r="BA48" s="208">
        <f t="shared" si="28"/>
        <v>28896800</v>
      </c>
      <c r="BB48" s="208">
        <f t="shared" si="28"/>
        <v>-6024049</v>
      </c>
      <c r="BC48" s="208">
        <f t="shared" si="28"/>
        <v>0</v>
      </c>
      <c r="BD48" s="208">
        <f t="shared" si="28"/>
        <v>27964643</v>
      </c>
      <c r="BE48" s="208">
        <f>SUM(BE44:BE47)</f>
        <v>46042354</v>
      </c>
      <c r="BF48" s="208">
        <f>SUM(BF44:BF47)</f>
        <v>46042354</v>
      </c>
      <c r="BG48" s="208">
        <f>SUM(BG44:BG47)</f>
        <v>27964643</v>
      </c>
      <c r="BH48" s="208">
        <f>SUM(BH44:BH47)</f>
        <v>-5829727</v>
      </c>
      <c r="BI48" s="208">
        <f>SUM(BI44:BI47)</f>
        <v>36746836</v>
      </c>
      <c r="BJ48" s="208">
        <f t="shared" ref="BJ48" si="31">SUM(BJ45:BJ47)</f>
        <v>28570037</v>
      </c>
      <c r="BK48" s="208">
        <f>SUM(BK44:BK47)</f>
        <v>47577097</v>
      </c>
      <c r="BL48" s="208">
        <f>SUM(BL44:BL47)</f>
        <v>10830261</v>
      </c>
      <c r="BM48" s="208">
        <f>SUM(BM44:BM47)</f>
        <v>28896800</v>
      </c>
      <c r="BN48" s="208">
        <f>SUM(BN44:BN47)</f>
        <v>326763</v>
      </c>
      <c r="BO48" s="208">
        <f>SUM(BO44:BO47)</f>
        <v>35713500</v>
      </c>
      <c r="BP48" s="208">
        <f t="shared" ref="BP48" si="32">SUM(BP45:BP47)</f>
        <v>28570037</v>
      </c>
      <c r="BQ48" s="208">
        <f>SUM(BQ44:BQ47)</f>
        <v>46042354</v>
      </c>
      <c r="BR48" s="208">
        <f>SUM(BR44:BR47)</f>
        <v>10328854</v>
      </c>
      <c r="BS48" s="208">
        <f>SUM(BS44:BS47)</f>
        <v>27964643</v>
      </c>
      <c r="BT48" s="208">
        <f>SUM(BT44:BT47)</f>
        <v>-605394</v>
      </c>
      <c r="BU48" s="208">
        <f>SUM(BU45:BU47)</f>
        <v>46815309</v>
      </c>
      <c r="BV48" s="208">
        <f t="shared" ref="BV48" si="33">SUM(BV45:BV47)</f>
        <v>28896800</v>
      </c>
      <c r="BW48" s="208">
        <f>SUM(BW44:BW47)</f>
        <v>47577097</v>
      </c>
      <c r="BX48" s="208">
        <f>SUM(BX44:BX47)</f>
        <v>761788</v>
      </c>
      <c r="BY48" s="208">
        <f>SUM(BY44:BY47)</f>
        <v>28896800</v>
      </c>
      <c r="BZ48" s="208">
        <f>SUM(BZ44:BZ47)</f>
        <v>0</v>
      </c>
      <c r="CA48" s="208">
        <f>SUM(CA45:CA47)</f>
        <v>316113029</v>
      </c>
      <c r="CB48" s="208">
        <f>SUM(CB45:CB47)</f>
        <v>210887948</v>
      </c>
      <c r="CC48" s="208">
        <f>SUM(CC45:CC47)</f>
        <v>-128874121</v>
      </c>
      <c r="CE48" s="212">
        <f>+CE47-G45</f>
        <v>0.15000000037252903</v>
      </c>
      <c r="CF48" s="210"/>
      <c r="CG48" s="210">
        <v>9721215</v>
      </c>
      <c r="CH48" s="211"/>
    </row>
    <row r="49" spans="2:86" x14ac:dyDescent="0.25">
      <c r="B49" s="108" t="s">
        <v>83</v>
      </c>
      <c r="C49" s="95"/>
      <c r="D49" s="96"/>
      <c r="E49" s="213"/>
      <c r="F49" s="213"/>
      <c r="G49" s="201"/>
      <c r="H49" s="202"/>
      <c r="I49" s="200"/>
      <c r="J49" s="200"/>
      <c r="K49" s="200"/>
      <c r="L49" s="200"/>
      <c r="M49" s="201"/>
      <c r="N49" s="202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13"/>
      <c r="Z49" s="213"/>
      <c r="AA49" s="213"/>
      <c r="AB49" s="213"/>
      <c r="AC49" s="213"/>
      <c r="AD49" s="213"/>
      <c r="AE49" s="213"/>
      <c r="AF49" s="213"/>
      <c r="AG49" s="213"/>
      <c r="AH49" s="213"/>
      <c r="AI49" s="213"/>
      <c r="AJ49" s="213"/>
      <c r="AK49" s="213"/>
      <c r="AL49" s="213"/>
      <c r="AM49" s="213"/>
      <c r="AN49" s="213"/>
      <c r="AO49" s="213"/>
      <c r="AP49" s="213"/>
      <c r="AQ49" s="248"/>
      <c r="AR49" s="213"/>
      <c r="AS49" s="213"/>
      <c r="AT49" s="213"/>
      <c r="AU49" s="213"/>
      <c r="AV49" s="213"/>
      <c r="AW49" s="248"/>
      <c r="AX49" s="213"/>
      <c r="AY49" s="213"/>
      <c r="AZ49" s="213"/>
      <c r="BA49" s="213"/>
      <c r="BB49" s="213"/>
      <c r="BC49" s="248">
        <f>+'2023'!BC49</f>
        <v>0</v>
      </c>
      <c r="BD49" s="202">
        <f t="shared" si="5"/>
        <v>0</v>
      </c>
      <c r="BE49" s="202">
        <f>+'2023'!BE49</f>
        <v>0</v>
      </c>
      <c r="BF49" s="213">
        <f>+'2023'!BF49</f>
        <v>0</v>
      </c>
      <c r="BG49" s="213">
        <f>+'2023'!BG49</f>
        <v>0</v>
      </c>
      <c r="BH49" s="202">
        <f>+'2023'!BH49</f>
        <v>0</v>
      </c>
      <c r="BI49" s="262">
        <f>+'2023'!BI49</f>
        <v>0</v>
      </c>
      <c r="BJ49" s="202">
        <f>+'2023'!BJ49</f>
        <v>0</v>
      </c>
      <c r="BK49" s="202">
        <f>+'2023'!BK49</f>
        <v>0</v>
      </c>
      <c r="BL49" s="213">
        <f>+'2023'!BL49</f>
        <v>0</v>
      </c>
      <c r="BM49" s="213">
        <f>+'2023'!BM49</f>
        <v>0</v>
      </c>
      <c r="BN49" s="202">
        <f>+'2023'!BN49</f>
        <v>0</v>
      </c>
      <c r="BO49" s="262"/>
      <c r="BP49" s="202">
        <f>+'2023'!BP49</f>
        <v>0</v>
      </c>
      <c r="BQ49" s="202">
        <f>+'2023'!BQ49</f>
        <v>0</v>
      </c>
      <c r="BR49" s="213">
        <f>+'2023'!BR49</f>
        <v>0</v>
      </c>
      <c r="BS49" s="213">
        <f>+'2023'!BS49</f>
        <v>0</v>
      </c>
      <c r="BT49" s="202">
        <f>+'2023'!BT49</f>
        <v>0</v>
      </c>
      <c r="BU49" s="262"/>
      <c r="BV49" s="202">
        <f>+'2023'!BV49</f>
        <v>0</v>
      </c>
      <c r="BW49" s="202">
        <f>+'2023'!BW49</f>
        <v>0</v>
      </c>
      <c r="BX49" s="213">
        <f>+'2023'!BX49</f>
        <v>0</v>
      </c>
      <c r="BY49" s="213">
        <f>+'2023'!BY49</f>
        <v>0</v>
      </c>
      <c r="BZ49" s="202">
        <f>+'2023'!BZ49</f>
        <v>0</v>
      </c>
      <c r="CA49" s="203"/>
      <c r="CB49" s="166"/>
      <c r="CC49" s="213"/>
      <c r="CE49" s="210"/>
      <c r="CF49" s="210"/>
      <c r="CG49" s="210">
        <v>11546750</v>
      </c>
      <c r="CH49" s="216">
        <f>2107500+2394950+2484400+2365500+2194400</f>
        <v>11546750</v>
      </c>
    </row>
    <row r="50" spans="2:86" ht="11.25" hidden="1" customHeight="1" x14ac:dyDescent="0.25">
      <c r="B50" s="97" t="s">
        <v>84</v>
      </c>
      <c r="C50" s="98"/>
      <c r="D50" s="198">
        <f t="shared" ref="D50:D52" si="34">+E50+F50</f>
        <v>153760320</v>
      </c>
      <c r="E50" s="199">
        <f>INICIAL!E50</f>
        <v>109624696</v>
      </c>
      <c r="F50" s="199">
        <f>INICIAL!F50</f>
        <v>44135624</v>
      </c>
      <c r="G50" s="201"/>
      <c r="H50" s="202"/>
      <c r="I50" s="200">
        <f>INICIAL!CO50</f>
        <v>0</v>
      </c>
      <c r="J50" s="200">
        <f t="shared" ref="J50:J52" si="35">I50-G50</f>
        <v>0</v>
      </c>
      <c r="K50" s="200">
        <f>INICIAL!CQ50</f>
        <v>0</v>
      </c>
      <c r="L50" s="200">
        <f t="shared" ref="L50:L52" si="36">K50-H50</f>
        <v>0</v>
      </c>
      <c r="M50" s="201">
        <f>+[4]GENERAL!CS50</f>
        <v>0</v>
      </c>
      <c r="N50" s="202">
        <f>+[4]GENERAL!CT50</f>
        <v>0</v>
      </c>
      <c r="O50" s="200">
        <f>INICIAL!CU50</f>
        <v>0</v>
      </c>
      <c r="P50" s="200">
        <f t="shared" ref="P50:P52" si="37">O50-M50</f>
        <v>0</v>
      </c>
      <c r="Q50" s="200">
        <f>INICIAL!CW50</f>
        <v>0</v>
      </c>
      <c r="R50" s="200">
        <f t="shared" ref="R50:R52" si="38">Q50-N50</f>
        <v>0</v>
      </c>
      <c r="S50" s="200"/>
      <c r="T50" s="200"/>
      <c r="U50" s="200"/>
      <c r="V50" s="200"/>
      <c r="W50" s="200"/>
      <c r="X50" s="200"/>
      <c r="Y50" s="200"/>
      <c r="Z50" s="200"/>
      <c r="AA50" s="200"/>
      <c r="AB50" s="200"/>
      <c r="AC50" s="200"/>
      <c r="AD50" s="200"/>
      <c r="AE50" s="200"/>
      <c r="AF50" s="200"/>
      <c r="AG50" s="200"/>
      <c r="AH50" s="200"/>
      <c r="AI50" s="200"/>
      <c r="AJ50" s="200"/>
      <c r="AK50" s="200"/>
      <c r="AL50" s="200"/>
      <c r="AM50" s="200"/>
      <c r="AN50" s="200"/>
      <c r="AO50" s="200"/>
      <c r="AP50" s="200"/>
      <c r="AQ50" s="200"/>
      <c r="AR50" s="200"/>
      <c r="AS50" s="200"/>
      <c r="AT50" s="200"/>
      <c r="AU50" s="200"/>
      <c r="AV50" s="200"/>
      <c r="AW50" s="200"/>
      <c r="AX50" s="200"/>
      <c r="AY50" s="200"/>
      <c r="AZ50" s="200"/>
      <c r="BA50" s="200"/>
      <c r="BB50" s="200"/>
      <c r="BC50" s="248">
        <f>+'2023'!BC50</f>
        <v>0</v>
      </c>
      <c r="BD50" s="202">
        <f t="shared" si="5"/>
        <v>0</v>
      </c>
      <c r="BE50" s="202">
        <f>+'2023'!BE50</f>
        <v>0</v>
      </c>
      <c r="BF50" s="213">
        <f>+'2023'!BF50</f>
        <v>0</v>
      </c>
      <c r="BG50" s="213">
        <f>+'2023'!BG50</f>
        <v>0</v>
      </c>
      <c r="BH50" s="202">
        <f>+'2023'!BH50</f>
        <v>12961307166</v>
      </c>
      <c r="BI50" s="202">
        <f>+'2023'!BI50</f>
        <v>0</v>
      </c>
      <c r="BJ50" s="202">
        <f>+'2023'!BJ50</f>
        <v>0</v>
      </c>
      <c r="BK50" s="202">
        <f>+'2023'!BK50</f>
        <v>0</v>
      </c>
      <c r="BL50" s="213">
        <f>+'2023'!BL50</f>
        <v>0</v>
      </c>
      <c r="BM50" s="213">
        <f>+'2023'!BM50</f>
        <v>0</v>
      </c>
      <c r="BN50" s="202">
        <f>+'2023'!BN50</f>
        <v>0</v>
      </c>
      <c r="BO50" s="202">
        <f>+'2023'!BO49</f>
        <v>0</v>
      </c>
      <c r="BP50" s="202">
        <f>+'2023'!BP50</f>
        <v>0</v>
      </c>
      <c r="BQ50" s="202">
        <f>+'2023'!BQ50</f>
        <v>25068100</v>
      </c>
      <c r="BR50" s="213">
        <f>+'2023'!BR50</f>
        <v>0</v>
      </c>
      <c r="BS50" s="213">
        <f>+'2023'!BS50</f>
        <v>0</v>
      </c>
      <c r="BT50" s="202">
        <f>+'2023'!BT50</f>
        <v>0</v>
      </c>
      <c r="BU50" s="202">
        <f>+'2023'!BU49</f>
        <v>0</v>
      </c>
      <c r="BV50" s="202">
        <f>+'2023'!BV50</f>
        <v>0</v>
      </c>
      <c r="BW50" s="202">
        <f>+'2023'!BW50</f>
        <v>0</v>
      </c>
      <c r="BX50" s="213">
        <f>+'2023'!BX50</f>
        <v>0</v>
      </c>
      <c r="BY50" s="213">
        <f>+'2023'!BY50</f>
        <v>0</v>
      </c>
      <c r="BZ50" s="202">
        <f>+'2023'!BZ50</f>
        <v>0</v>
      </c>
      <c r="CA50" s="203">
        <f>+G50+M50+S50+Y50</f>
        <v>0</v>
      </c>
      <c r="CB50" s="166">
        <f>+H50+N50+T50+Z50</f>
        <v>0</v>
      </c>
      <c r="CC50" s="166">
        <f>+E50-CA50</f>
        <v>109624696</v>
      </c>
      <c r="CE50" s="210"/>
      <c r="CF50" s="210"/>
      <c r="CG50" s="210">
        <v>1456000</v>
      </c>
      <c r="CH50" s="211"/>
    </row>
    <row r="51" spans="2:86" x14ac:dyDescent="0.25">
      <c r="B51" s="329" t="s">
        <v>85</v>
      </c>
      <c r="C51" s="330"/>
      <c r="D51" s="198">
        <f t="shared" si="34"/>
        <v>0</v>
      </c>
      <c r="E51" s="199">
        <v>0</v>
      </c>
      <c r="F51" s="199">
        <v>0</v>
      </c>
      <c r="G51" s="201"/>
      <c r="H51" s="202"/>
      <c r="I51" s="200">
        <f>INICIAL!CO51</f>
        <v>0</v>
      </c>
      <c r="J51" s="200">
        <f t="shared" si="35"/>
        <v>0</v>
      </c>
      <c r="K51" s="200">
        <f>INICIAL!CQ51</f>
        <v>0</v>
      </c>
      <c r="L51" s="200">
        <f t="shared" si="36"/>
        <v>0</v>
      </c>
      <c r="M51" s="201">
        <f>+[4]GENERAL!CS51</f>
        <v>0</v>
      </c>
      <c r="N51" s="202">
        <f>+[4]GENERAL!CT51</f>
        <v>0</v>
      </c>
      <c r="O51" s="200"/>
      <c r="P51" s="200">
        <f t="shared" si="37"/>
        <v>0</v>
      </c>
      <c r="Q51" s="200">
        <f>INICIAL!CW51</f>
        <v>0</v>
      </c>
      <c r="R51" s="200">
        <f t="shared" si="38"/>
        <v>0</v>
      </c>
      <c r="S51" s="200"/>
      <c r="T51" s="200"/>
      <c r="U51" s="200">
        <f>+'2023'!U50</f>
        <v>8602637</v>
      </c>
      <c r="V51" s="200">
        <f>+'2023'!V50</f>
        <v>8602637</v>
      </c>
      <c r="W51" s="200">
        <f>+'2023'!W50</f>
        <v>0</v>
      </c>
      <c r="X51" s="200">
        <f>+'2023'!X50</f>
        <v>0</v>
      </c>
      <c r="Y51" s="201"/>
      <c r="Z51" s="200"/>
      <c r="AA51" s="200"/>
      <c r="AB51" s="200"/>
      <c r="AC51" s="200"/>
      <c r="AD51" s="200">
        <f>+'2023'!AD50</f>
        <v>-1210808</v>
      </c>
      <c r="AE51" s="201">
        <f>+'2023'!AE50</f>
        <v>18840946</v>
      </c>
      <c r="AF51" s="200">
        <f>+'2023'!AF50</f>
        <v>0</v>
      </c>
      <c r="AG51" s="200">
        <f>+'2023'!AG50</f>
        <v>17205275</v>
      </c>
      <c r="AH51" s="200">
        <f>+'2023'!AH50</f>
        <v>-1635671</v>
      </c>
      <c r="AI51" s="200">
        <f>+'2023'!AI50</f>
        <v>0</v>
      </c>
      <c r="AJ51" s="200">
        <f>+'2023'!AJ50</f>
        <v>0</v>
      </c>
      <c r="AK51" s="247">
        <f>+'2023'!AK50</f>
        <v>0</v>
      </c>
      <c r="AL51" s="200">
        <f>+'2023'!AL50</f>
        <v>0</v>
      </c>
      <c r="AM51" s="200">
        <f>+'2023'!AM50</f>
        <v>0</v>
      </c>
      <c r="AN51" s="200">
        <f>+'2023'!AN50</f>
        <v>0</v>
      </c>
      <c r="AO51" s="200">
        <f>+'2023'!AO50</f>
        <v>0</v>
      </c>
      <c r="AP51" s="200">
        <f>+'2023'!AP50</f>
        <v>0</v>
      </c>
      <c r="AQ51" s="247"/>
      <c r="AR51" s="200"/>
      <c r="AS51" s="200"/>
      <c r="AT51" s="200"/>
      <c r="AU51" s="200"/>
      <c r="AV51" s="200"/>
      <c r="AW51" s="247"/>
      <c r="AX51" s="200"/>
      <c r="AY51" s="200"/>
      <c r="AZ51" s="200"/>
      <c r="BA51" s="200"/>
      <c r="BB51" s="200"/>
      <c r="BC51" s="248">
        <f>+'2023'!BC51</f>
        <v>0</v>
      </c>
      <c r="BD51" s="202">
        <f t="shared" si="5"/>
        <v>0</v>
      </c>
      <c r="BE51" s="202">
        <f>+'2023'!BE51</f>
        <v>0</v>
      </c>
      <c r="BF51" s="213">
        <f>+'2023'!BF51</f>
        <v>0</v>
      </c>
      <c r="BG51" s="213">
        <f>+'2023'!BG51</f>
        <v>0</v>
      </c>
      <c r="BH51" s="202">
        <f>+'2023'!BH51</f>
        <v>0</v>
      </c>
      <c r="BI51" s="262">
        <f>+'2023'!BI51</f>
        <v>0</v>
      </c>
      <c r="BJ51" s="202">
        <f>+'2023'!BJ51</f>
        <v>0</v>
      </c>
      <c r="BK51" s="202">
        <f>+'2023'!BK51</f>
        <v>0</v>
      </c>
      <c r="BL51" s="213">
        <f>+'2023'!BL51</f>
        <v>0</v>
      </c>
      <c r="BM51" s="213">
        <f>+'2023'!BM51</f>
        <v>0</v>
      </c>
      <c r="BN51" s="202">
        <f>+'2023'!BN51</f>
        <v>0</v>
      </c>
      <c r="BO51" s="202">
        <f>+'2023'!BO50</f>
        <v>25068100</v>
      </c>
      <c r="BP51" s="202">
        <f>+'2023'!BP51</f>
        <v>0</v>
      </c>
      <c r="BQ51" s="202">
        <f>+'2023'!BQ51</f>
        <v>0</v>
      </c>
      <c r="BR51" s="213">
        <f>+'2023'!BR51</f>
        <v>0</v>
      </c>
      <c r="BS51" s="213">
        <f>+'2023'!BS51</f>
        <v>0</v>
      </c>
      <c r="BT51" s="202">
        <f>+'2023'!BT51</f>
        <v>0</v>
      </c>
      <c r="BU51" s="202">
        <f>+'2023'!BU50</f>
        <v>0</v>
      </c>
      <c r="BV51" s="202">
        <f>+'2023'!BV51</f>
        <v>0</v>
      </c>
      <c r="BW51" s="202">
        <f>+'2023'!BW51</f>
        <v>0</v>
      </c>
      <c r="BX51" s="213">
        <f>+'2023'!BX51</f>
        <v>0</v>
      </c>
      <c r="BY51" s="213">
        <f>+'2023'!BY51</f>
        <v>0</v>
      </c>
      <c r="BZ51" s="202">
        <f>+'2023'!BZ51</f>
        <v>0</v>
      </c>
      <c r="CA51" s="203">
        <f>+G51+M51+S51+Y51+AE51+AK51+AW51+BC51</f>
        <v>18840946</v>
      </c>
      <c r="CB51" s="166">
        <f>+H51+N51+T51+Z51+AF51+AL51+AX51</f>
        <v>0</v>
      </c>
      <c r="CC51" s="166">
        <f>+E51-CA51</f>
        <v>-18840946</v>
      </c>
      <c r="CE51" s="210"/>
      <c r="CF51" s="210"/>
      <c r="CG51" s="210">
        <f>+SUM(CG47:CG50)</f>
        <v>23385168</v>
      </c>
      <c r="CH51" s="211"/>
    </row>
    <row r="52" spans="2:86" x14ac:dyDescent="0.25">
      <c r="B52" s="329" t="s">
        <v>86</v>
      </c>
      <c r="C52" s="330"/>
      <c r="D52" s="198">
        <f t="shared" si="34"/>
        <v>0</v>
      </c>
      <c r="E52" s="199">
        <f>INICIAL!E52</f>
        <v>0</v>
      </c>
      <c r="F52" s="199">
        <f>INICIAL!F52</f>
        <v>0</v>
      </c>
      <c r="G52" s="201"/>
      <c r="H52" s="202"/>
      <c r="I52" s="200">
        <f>INICIAL!CO52</f>
        <v>0</v>
      </c>
      <c r="J52" s="200">
        <f t="shared" si="35"/>
        <v>0</v>
      </c>
      <c r="K52" s="200">
        <f>INICIAL!CQ52</f>
        <v>0</v>
      </c>
      <c r="L52" s="200">
        <f t="shared" si="36"/>
        <v>0</v>
      </c>
      <c r="M52" s="201">
        <f>+[4]GENERAL!CS52</f>
        <v>0</v>
      </c>
      <c r="N52" s="202">
        <f>+[4]GENERAL!CT52</f>
        <v>0</v>
      </c>
      <c r="O52" s="200">
        <f>INICIAL!CU52</f>
        <v>0</v>
      </c>
      <c r="P52" s="200">
        <f t="shared" si="37"/>
        <v>0</v>
      </c>
      <c r="Q52" s="200">
        <f>INICIAL!CW52</f>
        <v>0</v>
      </c>
      <c r="R52" s="200">
        <f t="shared" si="38"/>
        <v>0</v>
      </c>
      <c r="S52" s="200"/>
      <c r="T52" s="200"/>
      <c r="U52" s="200"/>
      <c r="V52" s="200"/>
      <c r="W52" s="200"/>
      <c r="X52" s="200"/>
      <c r="Y52" s="200"/>
      <c r="Z52" s="200"/>
      <c r="AA52" s="200"/>
      <c r="AB52" s="200"/>
      <c r="AC52" s="200"/>
      <c r="AD52" s="200"/>
      <c r="AE52" s="201"/>
      <c r="AF52" s="200"/>
      <c r="AG52" s="200"/>
      <c r="AH52" s="200"/>
      <c r="AI52" s="200"/>
      <c r="AJ52" s="200"/>
      <c r="AK52" s="247"/>
      <c r="AL52" s="200"/>
      <c r="AM52" s="200"/>
      <c r="AN52" s="200"/>
      <c r="AO52" s="200"/>
      <c r="AP52" s="200"/>
      <c r="AQ52" s="247"/>
      <c r="AR52" s="200"/>
      <c r="AS52" s="200"/>
      <c r="AT52" s="200"/>
      <c r="AU52" s="200"/>
      <c r="AV52" s="200"/>
      <c r="AW52" s="247"/>
      <c r="AX52" s="200"/>
      <c r="AY52" s="200"/>
      <c r="AZ52" s="200"/>
      <c r="BA52" s="200"/>
      <c r="BB52" s="200"/>
      <c r="BC52" s="248">
        <f>+'2023'!BC52</f>
        <v>0</v>
      </c>
      <c r="BD52" s="202">
        <f t="shared" si="5"/>
        <v>0</v>
      </c>
      <c r="BE52" s="202">
        <f>+'2023'!BE52</f>
        <v>0</v>
      </c>
      <c r="BF52" s="213">
        <f>+'2023'!BF52</f>
        <v>0</v>
      </c>
      <c r="BG52" s="213">
        <f>+'2023'!BG52</f>
        <v>0</v>
      </c>
      <c r="BH52" s="202">
        <f>+'2023'!BH52</f>
        <v>12961307166</v>
      </c>
      <c r="BI52" s="262">
        <f>+'2023'!BI52</f>
        <v>0</v>
      </c>
      <c r="BJ52" s="202">
        <f>+'2023'!BJ52</f>
        <v>0</v>
      </c>
      <c r="BK52" s="202">
        <f>+'2023'!BK52</f>
        <v>0</v>
      </c>
      <c r="BL52" s="213">
        <f>+'2023'!BL52</f>
        <v>0</v>
      </c>
      <c r="BM52" s="213">
        <f>+'2023'!BM52</f>
        <v>0</v>
      </c>
      <c r="BN52" s="202">
        <f>+'2023'!BN52</f>
        <v>0</v>
      </c>
      <c r="BO52" s="202">
        <f>+'2023'!BO51</f>
        <v>0</v>
      </c>
      <c r="BP52" s="202">
        <f>+'2023'!BP52</f>
        <v>0</v>
      </c>
      <c r="BQ52" s="202">
        <f>+'2023'!BQ52</f>
        <v>25068100</v>
      </c>
      <c r="BR52" s="213">
        <f>+'2023'!BR52</f>
        <v>0</v>
      </c>
      <c r="BS52" s="213">
        <f>+'2023'!BS52</f>
        <v>0</v>
      </c>
      <c r="BT52" s="202">
        <f>+'2023'!BT52</f>
        <v>0</v>
      </c>
      <c r="BU52" s="202">
        <f>+'2023'!BU51</f>
        <v>0</v>
      </c>
      <c r="BV52" s="202">
        <f>+'2023'!BV52</f>
        <v>0</v>
      </c>
      <c r="BW52" s="202">
        <f>+'2023'!BW52</f>
        <v>0</v>
      </c>
      <c r="BX52" s="213">
        <f>+'2023'!BX52</f>
        <v>0</v>
      </c>
      <c r="BY52" s="213">
        <f>+'2023'!BY52</f>
        <v>0</v>
      </c>
      <c r="BZ52" s="202">
        <f>+'2023'!BZ52</f>
        <v>0</v>
      </c>
      <c r="CA52" s="203">
        <f>+G52+M52+S52+Y52</f>
        <v>0</v>
      </c>
      <c r="CB52" s="166">
        <f>+H52+N52+T52+Z52</f>
        <v>0</v>
      </c>
      <c r="CC52" s="166">
        <f>+E52-CA52</f>
        <v>0</v>
      </c>
      <c r="CE52" s="210"/>
      <c r="CF52" s="210"/>
      <c r="CG52" s="212">
        <f>+CG51-G47</f>
        <v>0</v>
      </c>
      <c r="CH52" s="211"/>
    </row>
    <row r="53" spans="2:86" s="209" customFormat="1" x14ac:dyDescent="0.25">
      <c r="B53" s="441" t="s">
        <v>87</v>
      </c>
      <c r="C53" s="441"/>
      <c r="D53" s="217">
        <f>SUM(D50:D52)</f>
        <v>153760320</v>
      </c>
      <c r="E53" s="207">
        <f>SUM(E50:E52)</f>
        <v>109624696</v>
      </c>
      <c r="F53" s="207">
        <f t="shared" ref="F53" si="39">SUM(F50:F52)</f>
        <v>44135624</v>
      </c>
      <c r="G53" s="208">
        <f>SUM(G50:G52)</f>
        <v>0</v>
      </c>
      <c r="H53" s="208">
        <f t="shared" ref="H53:J53" si="40">SUM(H50:H52)</f>
        <v>0</v>
      </c>
      <c r="I53" s="208">
        <f t="shared" si="40"/>
        <v>0</v>
      </c>
      <c r="J53" s="208">
        <f t="shared" si="40"/>
        <v>0</v>
      </c>
      <c r="K53" s="208">
        <f>SUM(K50:K52)</f>
        <v>0</v>
      </c>
      <c r="L53" s="208">
        <f>SUM(L50:L52)</f>
        <v>0</v>
      </c>
      <c r="M53" s="208">
        <f>SUM(M50:M52)</f>
        <v>0</v>
      </c>
      <c r="N53" s="208">
        <f t="shared" ref="N53" si="41">SUM(N50:N52)</f>
        <v>0</v>
      </c>
      <c r="O53" s="208">
        <f t="shared" ref="O53:P53" si="42">SUM(O50:O52)</f>
        <v>0</v>
      </c>
      <c r="P53" s="208">
        <f t="shared" si="42"/>
        <v>0</v>
      </c>
      <c r="Q53" s="208">
        <f>SUM(Q50:Q52)</f>
        <v>0</v>
      </c>
      <c r="R53" s="208">
        <f>SUM(R50:R52)</f>
        <v>0</v>
      </c>
      <c r="S53" s="208">
        <f>SUM(S50:S52)</f>
        <v>0</v>
      </c>
      <c r="T53" s="208">
        <f t="shared" ref="T53:V53" si="43">SUM(T50:T52)</f>
        <v>0</v>
      </c>
      <c r="U53" s="208">
        <f t="shared" si="43"/>
        <v>8602637</v>
      </c>
      <c r="V53" s="208">
        <f t="shared" si="43"/>
        <v>8602637</v>
      </c>
      <c r="W53" s="208">
        <f>SUM(W50:W52)</f>
        <v>0</v>
      </c>
      <c r="X53" s="208">
        <f>SUM(X50:X52)</f>
        <v>0</v>
      </c>
      <c r="Y53" s="208">
        <f>SUM(Y50:Y52)</f>
        <v>0</v>
      </c>
      <c r="Z53" s="208">
        <f t="shared" ref="Z53:AB53" si="44">SUM(Z50:Z52)</f>
        <v>0</v>
      </c>
      <c r="AA53" s="208">
        <f t="shared" si="44"/>
        <v>0</v>
      </c>
      <c r="AB53" s="208">
        <f t="shared" si="44"/>
        <v>0</v>
      </c>
      <c r="AC53" s="208">
        <f>SUM(AC50:AC52)</f>
        <v>0</v>
      </c>
      <c r="AD53" s="208">
        <f>SUM(AD50:AD52)</f>
        <v>-1210808</v>
      </c>
      <c r="AE53" s="208">
        <f>SUM(AE50:AE52)</f>
        <v>18840946</v>
      </c>
      <c r="AF53" s="208">
        <f t="shared" ref="AF53:AH53" si="45">SUM(AF50:AF52)</f>
        <v>0</v>
      </c>
      <c r="AG53" s="208">
        <f t="shared" si="45"/>
        <v>17205275</v>
      </c>
      <c r="AH53" s="208">
        <f t="shared" si="45"/>
        <v>-1635671</v>
      </c>
      <c r="AI53" s="208">
        <f>SUM(AI50:AI52)</f>
        <v>0</v>
      </c>
      <c r="AJ53" s="208">
        <f>SUM(AJ50:AJ52)</f>
        <v>0</v>
      </c>
      <c r="AK53" s="208">
        <f>SUM(AK50:AK52)</f>
        <v>0</v>
      </c>
      <c r="AL53" s="208">
        <f t="shared" ref="AL53:AN53" si="46">SUM(AL50:AL52)</f>
        <v>0</v>
      </c>
      <c r="AM53" s="208">
        <f t="shared" si="46"/>
        <v>0</v>
      </c>
      <c r="AN53" s="208">
        <f t="shared" si="46"/>
        <v>0</v>
      </c>
      <c r="AO53" s="208">
        <f>SUM(AO50:AO52)</f>
        <v>0</v>
      </c>
      <c r="AP53" s="208">
        <f>SUM(AP50:AP52)</f>
        <v>0</v>
      </c>
      <c r="AQ53" s="208">
        <f>SUM(AQ50:AQ52)</f>
        <v>0</v>
      </c>
      <c r="AR53" s="208">
        <f t="shared" ref="AR53:AT53" si="47">SUM(AR50:AR52)</f>
        <v>0</v>
      </c>
      <c r="AS53" s="208">
        <f t="shared" si="47"/>
        <v>0</v>
      </c>
      <c r="AT53" s="208">
        <f t="shared" si="47"/>
        <v>0</v>
      </c>
      <c r="AU53" s="208">
        <f>SUM(AU50:AU52)</f>
        <v>0</v>
      </c>
      <c r="AV53" s="208">
        <f>SUM(AV50:AV52)</f>
        <v>0</v>
      </c>
      <c r="AW53" s="208">
        <f>SUM(AW50:AW52)</f>
        <v>0</v>
      </c>
      <c r="AX53" s="208">
        <f t="shared" ref="AX53:AZ53" si="48">SUM(AX50:AX52)</f>
        <v>0</v>
      </c>
      <c r="AY53" s="208">
        <f t="shared" si="48"/>
        <v>0</v>
      </c>
      <c r="AZ53" s="208">
        <f t="shared" si="48"/>
        <v>0</v>
      </c>
      <c r="BA53" s="208">
        <f>SUM(BA50:BA52)</f>
        <v>0</v>
      </c>
      <c r="BB53" s="208">
        <f>SUM(BB50:BB52)</f>
        <v>0</v>
      </c>
      <c r="BC53" s="208">
        <f>SUM(BC50:BC52)</f>
        <v>0</v>
      </c>
      <c r="BD53" s="208">
        <f>SUM(BD50:BD52)</f>
        <v>0</v>
      </c>
      <c r="BE53" s="208">
        <f>SUM(BE49:BE52)</f>
        <v>0</v>
      </c>
      <c r="BF53" s="208">
        <f t="shared" ref="BF53" si="49">SUM(BF50:BF52)</f>
        <v>0</v>
      </c>
      <c r="BG53" s="208">
        <f>SUM(BG49:BG52)</f>
        <v>0</v>
      </c>
      <c r="BH53" s="208">
        <f>SUM(BH49:BH52)</f>
        <v>25922614332</v>
      </c>
      <c r="BI53" s="208">
        <f>SUM(BI50:BI52)</f>
        <v>0</v>
      </c>
      <c r="BJ53" s="208">
        <f>SUM(BJ50:BJ52)</f>
        <v>0</v>
      </c>
      <c r="BK53" s="208">
        <f>SUM(BK49:BK52)</f>
        <v>0</v>
      </c>
      <c r="BL53" s="208">
        <f t="shared" ref="BL53" si="50">SUM(BL50:BL52)</f>
        <v>0</v>
      </c>
      <c r="BM53" s="208">
        <f>SUM(BM49:BM52)</f>
        <v>0</v>
      </c>
      <c r="BN53" s="208">
        <f>SUM(BN49:BN52)</f>
        <v>0</v>
      </c>
      <c r="BO53" s="208">
        <f>SUM(BO49:BO52)</f>
        <v>25068100</v>
      </c>
      <c r="BP53" s="208">
        <f>SUM(BP50:BP52)</f>
        <v>0</v>
      </c>
      <c r="BQ53" s="208">
        <f>SUM(BQ49:BQ52)</f>
        <v>50136200</v>
      </c>
      <c r="BR53" s="208">
        <f t="shared" ref="BR53" si="51">SUM(BR50:BR52)</f>
        <v>0</v>
      </c>
      <c r="BS53" s="208">
        <f>SUM(BS49:BS52)</f>
        <v>0</v>
      </c>
      <c r="BT53" s="208">
        <f>SUM(BT49:BT52)</f>
        <v>0</v>
      </c>
      <c r="BU53" s="208">
        <f>SUM(BU49:BU52)</f>
        <v>0</v>
      </c>
      <c r="BV53" s="208">
        <f>SUM(BV50:BV52)</f>
        <v>0</v>
      </c>
      <c r="BW53" s="208">
        <f>SUM(BW49:BW52)</f>
        <v>0</v>
      </c>
      <c r="BX53" s="208">
        <f t="shared" ref="BX53" si="52">SUM(BX50:BX52)</f>
        <v>0</v>
      </c>
      <c r="BY53" s="208">
        <f>SUM(BY49:BY52)</f>
        <v>0</v>
      </c>
      <c r="BZ53" s="208">
        <f>SUM(BZ49:BZ52)</f>
        <v>0</v>
      </c>
      <c r="CA53" s="208">
        <f>+CA51</f>
        <v>18840946</v>
      </c>
      <c r="CB53" s="208">
        <f>+CB51</f>
        <v>0</v>
      </c>
      <c r="CC53" s="208">
        <f>SUM(CC50:CC52)</f>
        <v>90783750</v>
      </c>
      <c r="CE53" s="210"/>
      <c r="CF53" s="210"/>
      <c r="CG53" s="210"/>
      <c r="CH53" s="211"/>
    </row>
    <row r="54" spans="2:86" ht="27" customHeight="1" x14ac:dyDescent="0.25">
      <c r="B54" s="101" t="s">
        <v>88</v>
      </c>
      <c r="C54" s="102"/>
      <c r="D54" s="103"/>
      <c r="E54" s="218"/>
      <c r="F54" s="219"/>
      <c r="G54" s="201"/>
      <c r="H54" s="202"/>
      <c r="I54" s="200">
        <f>INICIAL!CO54</f>
        <v>0</v>
      </c>
      <c r="J54" s="200">
        <f t="shared" ref="J54:J57" si="53">I54-G54</f>
        <v>0</v>
      </c>
      <c r="K54" s="200">
        <f>INICIAL!CQ54</f>
        <v>0</v>
      </c>
      <c r="L54" s="200">
        <f t="shared" ref="L54:L57" si="54">K54-H54</f>
        <v>0</v>
      </c>
      <c r="M54" s="201">
        <f>+[4]GENERAL!CS54</f>
        <v>0</v>
      </c>
      <c r="N54" s="202">
        <f>+[4]GENERAL!CT54</f>
        <v>0</v>
      </c>
      <c r="O54" s="200">
        <f>INICIAL!CU54</f>
        <v>0</v>
      </c>
      <c r="P54" s="200">
        <f t="shared" ref="P54:P57" si="55">O54-M54</f>
        <v>0</v>
      </c>
      <c r="Q54" s="200">
        <f>INICIAL!CW54</f>
        <v>0</v>
      </c>
      <c r="R54" s="200">
        <f t="shared" ref="R54:R57" si="56">Q54-N54</f>
        <v>0</v>
      </c>
      <c r="S54" s="200">
        <f>+'2023'!S53</f>
        <v>0</v>
      </c>
      <c r="T54" s="200"/>
      <c r="U54" s="200"/>
      <c r="V54" s="200"/>
      <c r="W54" s="200"/>
      <c r="X54" s="200"/>
      <c r="Y54" s="200">
        <f>+'2023'!Y53</f>
        <v>0</v>
      </c>
      <c r="Z54" s="200"/>
      <c r="AA54" s="200"/>
      <c r="AB54" s="200"/>
      <c r="AC54" s="200"/>
      <c r="AD54" s="200"/>
      <c r="AE54" s="201"/>
      <c r="AF54" s="200"/>
      <c r="AG54" s="200"/>
      <c r="AH54" s="200"/>
      <c r="AI54" s="200"/>
      <c r="AJ54" s="200"/>
      <c r="AK54" s="247">
        <f>+'2023'!AK53</f>
        <v>0</v>
      </c>
      <c r="AL54" s="200">
        <f>+'2023'!AL53</f>
        <v>0</v>
      </c>
      <c r="AM54" s="200">
        <f>+'2023'!AM53</f>
        <v>0</v>
      </c>
      <c r="AN54" s="200">
        <f>+'2023'!AN53</f>
        <v>0</v>
      </c>
      <c r="AO54" s="200">
        <f>+'2023'!AO53</f>
        <v>0</v>
      </c>
      <c r="AP54" s="200">
        <f>+'2023'!AP53</f>
        <v>0</v>
      </c>
      <c r="AQ54" s="247">
        <f>+'2023'!AQ53</f>
        <v>0</v>
      </c>
      <c r="AR54" s="200">
        <f>+'2023'!AR53</f>
        <v>0</v>
      </c>
      <c r="AS54" s="200">
        <f>+'2023'!AS53</f>
        <v>0</v>
      </c>
      <c r="AT54" s="200">
        <f>+'2023'!AT53</f>
        <v>0</v>
      </c>
      <c r="AU54" s="200">
        <f>+'2023'!AU53</f>
        <v>0</v>
      </c>
      <c r="AV54" s="200">
        <f>+'2023'!AV53</f>
        <v>0</v>
      </c>
      <c r="AW54" s="247">
        <f>+'2023'!AW53</f>
        <v>0</v>
      </c>
      <c r="AX54" s="200">
        <f>+'2023'!AX53</f>
        <v>0</v>
      </c>
      <c r="AY54" s="200">
        <f>+'2023'!AY53</f>
        <v>0</v>
      </c>
      <c r="AZ54" s="200">
        <f>+'2023'!AZ53</f>
        <v>0</v>
      </c>
      <c r="BA54" s="200">
        <f>+'2023'!BA53</f>
        <v>0</v>
      </c>
      <c r="BB54" s="200">
        <f>+'2023'!BB53</f>
        <v>0</v>
      </c>
      <c r="BC54" s="247">
        <f>+'2023'!BC53:BC53</f>
        <v>0</v>
      </c>
      <c r="BD54" s="202">
        <f t="shared" si="5"/>
        <v>0</v>
      </c>
      <c r="BE54" s="202">
        <f>+'2023'!BE53</f>
        <v>0</v>
      </c>
      <c r="BF54" s="200">
        <f>+'2023'!BF53</f>
        <v>0</v>
      </c>
      <c r="BG54" s="200">
        <f>+'2023'!BG53</f>
        <v>0</v>
      </c>
      <c r="BH54" s="202">
        <f>+'2023'!BH553</f>
        <v>0</v>
      </c>
      <c r="BI54" s="262">
        <f>+'2023'!BI53</f>
        <v>0</v>
      </c>
      <c r="BJ54" s="202">
        <f>+'2023'!BJ53</f>
        <v>0</v>
      </c>
      <c r="BK54" s="202">
        <f>+'2023'!BK53</f>
        <v>0</v>
      </c>
      <c r="BL54" s="200">
        <f>+'2023'!BL53</f>
        <v>0</v>
      </c>
      <c r="BM54" s="200">
        <f>+'2023'!BM53</f>
        <v>0</v>
      </c>
      <c r="BN54" s="202">
        <f>+'2023'!BN553</f>
        <v>0</v>
      </c>
      <c r="BO54" s="262">
        <f>+'2023'!BO53</f>
        <v>0</v>
      </c>
      <c r="BP54" s="202">
        <f>+'2023'!BP53</f>
        <v>0</v>
      </c>
      <c r="BQ54" s="202">
        <f>+'2023'!BQ53</f>
        <v>0</v>
      </c>
      <c r="BR54" s="200">
        <f>+'2023'!BR53</f>
        <v>0</v>
      </c>
      <c r="BS54" s="200">
        <f>+'2023'!BS53</f>
        <v>0</v>
      </c>
      <c r="BT54" s="202">
        <f>+'2023'!BT553</f>
        <v>0</v>
      </c>
      <c r="BU54" s="262">
        <f>+'2023'!BU53</f>
        <v>0</v>
      </c>
      <c r="BV54" s="202">
        <f>+'2023'!BV53</f>
        <v>0</v>
      </c>
      <c r="BW54" s="202">
        <f>+'2023'!BW53</f>
        <v>0</v>
      </c>
      <c r="BX54" s="200">
        <f>+'2023'!BX53</f>
        <v>0</v>
      </c>
      <c r="BY54" s="200">
        <f>+'2023'!BY53</f>
        <v>0</v>
      </c>
      <c r="BZ54" s="202">
        <f>+'2023'!BZ553</f>
        <v>0</v>
      </c>
      <c r="CA54" s="203">
        <f>+G54+M54+S54+Y54</f>
        <v>0</v>
      </c>
      <c r="CB54" s="166">
        <f>+H54+N54+T54+Z54+AF54+AL54+AX54</f>
        <v>0</v>
      </c>
      <c r="CC54" s="61">
        <f>+E54-CA54</f>
        <v>0</v>
      </c>
      <c r="CE54" s="210"/>
      <c r="CF54" s="210"/>
      <c r="CG54" s="210"/>
      <c r="CH54" s="211"/>
    </row>
    <row r="55" spans="2:86" x14ac:dyDescent="0.25">
      <c r="B55" s="335" t="s">
        <v>89</v>
      </c>
      <c r="C55" s="336"/>
      <c r="D55" s="337"/>
      <c r="E55" s="219"/>
      <c r="F55" s="219"/>
      <c r="G55" s="201"/>
      <c r="H55" s="202"/>
      <c r="I55" s="200">
        <f>INICIAL!CO55</f>
        <v>0</v>
      </c>
      <c r="J55" s="200">
        <f t="shared" si="53"/>
        <v>0</v>
      </c>
      <c r="K55" s="200">
        <f>INICIAL!CQ55</f>
        <v>0</v>
      </c>
      <c r="L55" s="200">
        <f t="shared" si="54"/>
        <v>0</v>
      </c>
      <c r="M55" s="201">
        <f>+[4]GENERAL!CS55</f>
        <v>0</v>
      </c>
      <c r="N55" s="202">
        <f>+[4]GENERAL!CT55</f>
        <v>0</v>
      </c>
      <c r="O55" s="200">
        <f>INICIAL!CU55</f>
        <v>0</v>
      </c>
      <c r="P55" s="200">
        <f t="shared" si="55"/>
        <v>0</v>
      </c>
      <c r="Q55" s="200">
        <f>INICIAL!CW55</f>
        <v>0</v>
      </c>
      <c r="R55" s="200">
        <f t="shared" si="56"/>
        <v>0</v>
      </c>
      <c r="S55" s="200">
        <f>+'2023'!S54</f>
        <v>0</v>
      </c>
      <c r="T55" s="200"/>
      <c r="U55" s="200"/>
      <c r="V55" s="200"/>
      <c r="W55" s="200"/>
      <c r="X55" s="200"/>
      <c r="Y55" s="200">
        <f>+'2023'!Y54</f>
        <v>0</v>
      </c>
      <c r="Z55" s="200"/>
      <c r="AA55" s="200"/>
      <c r="AB55" s="200"/>
      <c r="AC55" s="200"/>
      <c r="AD55" s="200"/>
      <c r="AE55" s="201"/>
      <c r="AF55" s="200"/>
      <c r="AG55" s="200"/>
      <c r="AH55" s="200"/>
      <c r="AI55" s="200"/>
      <c r="AJ55" s="200"/>
      <c r="AK55" s="247">
        <f>+'2023'!AK54</f>
        <v>0</v>
      </c>
      <c r="AL55" s="200">
        <f>+'2023'!AL54</f>
        <v>0</v>
      </c>
      <c r="AM55" s="200">
        <f>+'2023'!AM54</f>
        <v>0</v>
      </c>
      <c r="AN55" s="200">
        <f>+'2023'!AN54</f>
        <v>0</v>
      </c>
      <c r="AO55" s="200">
        <f>+'2023'!AO54</f>
        <v>0</v>
      </c>
      <c r="AP55" s="200">
        <f>+'2023'!AP54</f>
        <v>0</v>
      </c>
      <c r="AQ55" s="247">
        <f>+'2023'!AQ54</f>
        <v>0</v>
      </c>
      <c r="AR55" s="200">
        <f>+'2023'!AR54</f>
        <v>0</v>
      </c>
      <c r="AS55" s="200">
        <f>+'2023'!AS54</f>
        <v>0</v>
      </c>
      <c r="AT55" s="200">
        <f>+'2023'!AT54</f>
        <v>0</v>
      </c>
      <c r="AU55" s="200">
        <f>+'2023'!AU54</f>
        <v>0</v>
      </c>
      <c r="AV55" s="200">
        <f>+'2023'!AV54</f>
        <v>0</v>
      </c>
      <c r="AW55" s="247">
        <f>+'2023'!AW54</f>
        <v>0</v>
      </c>
      <c r="AX55" s="200">
        <f>+'2023'!AX54</f>
        <v>0</v>
      </c>
      <c r="AY55" s="200">
        <f>+'2023'!AY54</f>
        <v>0</v>
      </c>
      <c r="AZ55" s="200">
        <f>+'2023'!AZ54</f>
        <v>0</v>
      </c>
      <c r="BA55" s="200">
        <f>+'2023'!BA54</f>
        <v>0</v>
      </c>
      <c r="BB55" s="200">
        <f>+'2023'!BB54</f>
        <v>0</v>
      </c>
      <c r="BC55" s="247">
        <f>+'2023'!BC54:BC54</f>
        <v>0</v>
      </c>
      <c r="BD55" s="202">
        <f t="shared" si="5"/>
        <v>0</v>
      </c>
      <c r="BE55" s="202">
        <f>+'2023'!BE54</f>
        <v>0</v>
      </c>
      <c r="BF55" s="200">
        <f>+'2023'!BF54</f>
        <v>0</v>
      </c>
      <c r="BG55" s="200">
        <f>+'2023'!BG54</f>
        <v>0</v>
      </c>
      <c r="BH55" s="202">
        <f>+'2023'!BH54</f>
        <v>0</v>
      </c>
      <c r="BI55" s="262">
        <f>+'2023'!BI54</f>
        <v>0</v>
      </c>
      <c r="BJ55" s="202">
        <f>+'2023'!BJ54</f>
        <v>0</v>
      </c>
      <c r="BK55" s="202">
        <f>+'2023'!BK54</f>
        <v>0</v>
      </c>
      <c r="BL55" s="200">
        <f>+'2023'!BL54</f>
        <v>0</v>
      </c>
      <c r="BM55" s="200">
        <f>+'2023'!BM54</f>
        <v>0</v>
      </c>
      <c r="BN55" s="202">
        <f>+'2023'!BN54</f>
        <v>0</v>
      </c>
      <c r="BO55" s="262">
        <f>+'2023'!BO54</f>
        <v>0</v>
      </c>
      <c r="BP55" s="202">
        <f>+'2023'!BP54</f>
        <v>0</v>
      </c>
      <c r="BQ55" s="202">
        <f>+'2023'!BQ54</f>
        <v>0</v>
      </c>
      <c r="BR55" s="200">
        <f>+'2023'!BR54</f>
        <v>0</v>
      </c>
      <c r="BS55" s="200">
        <f>+'2023'!BS54</f>
        <v>0</v>
      </c>
      <c r="BT55" s="202">
        <f>+'2023'!BT54</f>
        <v>0</v>
      </c>
      <c r="BU55" s="262">
        <f>+'2023'!BU54</f>
        <v>0</v>
      </c>
      <c r="BV55" s="202">
        <f>+'2023'!BV54</f>
        <v>0</v>
      </c>
      <c r="BW55" s="202">
        <f>+'2023'!BW54</f>
        <v>0</v>
      </c>
      <c r="BX55" s="200">
        <f>+'2023'!BX54</f>
        <v>0</v>
      </c>
      <c r="BY55" s="200">
        <f>+'2023'!BY54</f>
        <v>0</v>
      </c>
      <c r="BZ55" s="202">
        <f>+'2023'!BZ54</f>
        <v>0</v>
      </c>
      <c r="CA55" s="203">
        <f>+G55+M55+S55+Y55</f>
        <v>0</v>
      </c>
      <c r="CB55" s="166">
        <f>+H55+N55+T55+Z55+AF55+AL55+AX55</f>
        <v>0</v>
      </c>
      <c r="CC55" s="61">
        <f>+E55-CA55</f>
        <v>0</v>
      </c>
      <c r="CE55" s="210"/>
      <c r="CF55" s="210"/>
      <c r="CG55" s="210"/>
      <c r="CH55" s="211"/>
    </row>
    <row r="56" spans="2:86" x14ac:dyDescent="0.25">
      <c r="B56" s="338" t="s">
        <v>90</v>
      </c>
      <c r="C56" s="339"/>
      <c r="D56" s="340"/>
      <c r="E56" s="219"/>
      <c r="F56" s="219"/>
      <c r="G56" s="201"/>
      <c r="H56" s="202"/>
      <c r="I56" s="200">
        <f>INICIAL!CO56</f>
        <v>0</v>
      </c>
      <c r="J56" s="200">
        <f t="shared" si="53"/>
        <v>0</v>
      </c>
      <c r="K56" s="200">
        <f>INICIAL!CQ56</f>
        <v>0</v>
      </c>
      <c r="L56" s="200">
        <f t="shared" si="54"/>
        <v>0</v>
      </c>
      <c r="M56" s="201">
        <f>+[4]GENERAL!CS56</f>
        <v>0</v>
      </c>
      <c r="N56" s="202">
        <f>+[4]GENERAL!CT56</f>
        <v>0</v>
      </c>
      <c r="O56" s="200">
        <f>INICIAL!CU56</f>
        <v>0</v>
      </c>
      <c r="P56" s="200">
        <f t="shared" si="55"/>
        <v>0</v>
      </c>
      <c r="Q56" s="200">
        <f>INICIAL!CW56</f>
        <v>0</v>
      </c>
      <c r="R56" s="200">
        <f t="shared" si="56"/>
        <v>0</v>
      </c>
      <c r="S56" s="200">
        <f>+'2023'!S55</f>
        <v>0</v>
      </c>
      <c r="T56" s="200"/>
      <c r="U56" s="200"/>
      <c r="V56" s="200"/>
      <c r="W56" s="200"/>
      <c r="X56" s="200"/>
      <c r="Y56" s="200">
        <f>+'2023'!Y55</f>
        <v>0</v>
      </c>
      <c r="Z56" s="200"/>
      <c r="AA56" s="200"/>
      <c r="AB56" s="200"/>
      <c r="AC56" s="200"/>
      <c r="AD56" s="200"/>
      <c r="AE56" s="201"/>
      <c r="AF56" s="200"/>
      <c r="AG56" s="200"/>
      <c r="AH56" s="200"/>
      <c r="AI56" s="200"/>
      <c r="AJ56" s="200"/>
      <c r="AK56" s="247">
        <f>+'2023'!AK55</f>
        <v>0</v>
      </c>
      <c r="AL56" s="200">
        <f>+'2023'!AL55</f>
        <v>0</v>
      </c>
      <c r="AM56" s="200">
        <f>+'2023'!AM55</f>
        <v>0</v>
      </c>
      <c r="AN56" s="200">
        <f>+'2023'!AN55</f>
        <v>0</v>
      </c>
      <c r="AO56" s="200">
        <f>+'2023'!AO55</f>
        <v>0</v>
      </c>
      <c r="AP56" s="200">
        <f>+'2023'!AP55</f>
        <v>0</v>
      </c>
      <c r="AQ56" s="247">
        <f>+'2023'!AQ55</f>
        <v>0</v>
      </c>
      <c r="AR56" s="200">
        <f>+'2023'!AR55</f>
        <v>0</v>
      </c>
      <c r="AS56" s="200">
        <f>+'2023'!AS55</f>
        <v>0</v>
      </c>
      <c r="AT56" s="200">
        <f>+'2023'!AT55</f>
        <v>0</v>
      </c>
      <c r="AU56" s="200">
        <f>+'2023'!AU55</f>
        <v>0</v>
      </c>
      <c r="AV56" s="200">
        <f>+'2023'!AV55</f>
        <v>0</v>
      </c>
      <c r="AW56" s="247">
        <f>+'2023'!AW55</f>
        <v>0</v>
      </c>
      <c r="AX56" s="200">
        <f>+'2023'!AX55</f>
        <v>0</v>
      </c>
      <c r="AY56" s="200">
        <f>+'2023'!AY55</f>
        <v>0</v>
      </c>
      <c r="AZ56" s="200">
        <f>+'2023'!AZ55</f>
        <v>0</v>
      </c>
      <c r="BA56" s="200">
        <f>+'2023'!BA55</f>
        <v>0</v>
      </c>
      <c r="BB56" s="200">
        <f>+'2023'!BB55</f>
        <v>0</v>
      </c>
      <c r="BC56" s="247">
        <f>+'2023'!BC55:BC55</f>
        <v>0</v>
      </c>
      <c r="BD56" s="202">
        <f t="shared" si="5"/>
        <v>0</v>
      </c>
      <c r="BE56" s="202">
        <f>+'2023'!BE55</f>
        <v>0</v>
      </c>
      <c r="BF56" s="200">
        <f>+'2023'!BF55</f>
        <v>0</v>
      </c>
      <c r="BG56" s="200">
        <f>+'2023'!BG55</f>
        <v>0</v>
      </c>
      <c r="BH56" s="202">
        <f>+'2023'!BH55</f>
        <v>0</v>
      </c>
      <c r="BI56" s="262">
        <f>+'2023'!BI55</f>
        <v>0</v>
      </c>
      <c r="BJ56" s="202">
        <f>+'2023'!BJ55</f>
        <v>0</v>
      </c>
      <c r="BK56" s="202">
        <f>+'2023'!BK55</f>
        <v>0</v>
      </c>
      <c r="BL56" s="200">
        <f>+'2023'!BL55</f>
        <v>0</v>
      </c>
      <c r="BM56" s="200">
        <f>+'2023'!BM55</f>
        <v>0</v>
      </c>
      <c r="BN56" s="202">
        <f>+'2023'!BN55</f>
        <v>0</v>
      </c>
      <c r="BO56" s="262">
        <f>+'2023'!BO55</f>
        <v>0</v>
      </c>
      <c r="BP56" s="202">
        <f>+'2023'!BP55</f>
        <v>0</v>
      </c>
      <c r="BQ56" s="202">
        <f>+'2023'!BQ55</f>
        <v>0</v>
      </c>
      <c r="BR56" s="200">
        <f>+'2023'!BR55</f>
        <v>0</v>
      </c>
      <c r="BS56" s="200">
        <f>+'2023'!BS55</f>
        <v>0</v>
      </c>
      <c r="BT56" s="202">
        <f>+'2023'!BT55</f>
        <v>0</v>
      </c>
      <c r="BU56" s="262">
        <f>+'2023'!BU55</f>
        <v>0</v>
      </c>
      <c r="BV56" s="202">
        <f>+'2023'!BV55</f>
        <v>0</v>
      </c>
      <c r="BW56" s="202">
        <f>+'2023'!BW55</f>
        <v>0</v>
      </c>
      <c r="BX56" s="200">
        <f>+'2023'!BX55</f>
        <v>0</v>
      </c>
      <c r="BY56" s="200">
        <f>+'2023'!BY55</f>
        <v>0</v>
      </c>
      <c r="BZ56" s="202">
        <f>+'2023'!BZ55</f>
        <v>0</v>
      </c>
      <c r="CA56" s="203">
        <f>+G56+M56+S56+Y56</f>
        <v>0</v>
      </c>
      <c r="CB56" s="166">
        <f>+H56+N56+T56+Z56+AF56+AL56+AX56</f>
        <v>0</v>
      </c>
      <c r="CC56" s="61">
        <f>+E56-CA56</f>
        <v>0</v>
      </c>
      <c r="CE56" s="210"/>
      <c r="CF56" s="210"/>
      <c r="CG56" s="210"/>
      <c r="CH56" s="211"/>
    </row>
    <row r="57" spans="2:86" x14ac:dyDescent="0.25">
      <c r="B57" s="321" t="s">
        <v>91</v>
      </c>
      <c r="C57" s="321"/>
      <c r="D57" s="321"/>
      <c r="E57" s="219"/>
      <c r="F57" s="219"/>
      <c r="G57" s="201">
        <v>1581</v>
      </c>
      <c r="H57" s="202"/>
      <c r="I57" s="200">
        <f>INICIAL!CO57</f>
        <v>0</v>
      </c>
      <c r="J57" s="200">
        <f t="shared" si="53"/>
        <v>-1581</v>
      </c>
      <c r="K57" s="200">
        <f>INICIAL!CQ57</f>
        <v>0</v>
      </c>
      <c r="L57" s="200">
        <f t="shared" si="54"/>
        <v>0</v>
      </c>
      <c r="M57" s="201">
        <f>+'2023'!M56</f>
        <v>136</v>
      </c>
      <c r="N57" s="202">
        <f>+[4]GENERAL!CT57</f>
        <v>0</v>
      </c>
      <c r="O57" s="200">
        <f>INICIAL!CU57</f>
        <v>0</v>
      </c>
      <c r="P57" s="200">
        <f t="shared" si="55"/>
        <v>-136</v>
      </c>
      <c r="Q57" s="200">
        <f>INICIAL!CW57</f>
        <v>0</v>
      </c>
      <c r="R57" s="200">
        <f t="shared" si="56"/>
        <v>0</v>
      </c>
      <c r="S57" s="200">
        <f>+'2023'!S56</f>
        <v>124</v>
      </c>
      <c r="T57" s="200"/>
      <c r="U57" s="200"/>
      <c r="V57" s="200"/>
      <c r="W57" s="200"/>
      <c r="X57" s="200"/>
      <c r="Y57" s="200">
        <f>+'2023'!Y56</f>
        <v>136</v>
      </c>
      <c r="Z57" s="200"/>
      <c r="AA57" s="200">
        <f>+'2023'!AA56</f>
        <v>135.6</v>
      </c>
      <c r="AB57" s="200"/>
      <c r="AC57" s="200"/>
      <c r="AD57" s="200"/>
      <c r="AE57" s="201">
        <f>+'2023'!AE56</f>
        <v>135</v>
      </c>
      <c r="AF57" s="200"/>
      <c r="AG57" s="200"/>
      <c r="AH57" s="200"/>
      <c r="AI57" s="200"/>
      <c r="AJ57" s="200"/>
      <c r="AK57" s="247">
        <f>+'2023'!AK56</f>
        <v>136</v>
      </c>
      <c r="AL57" s="200">
        <f>+'2023'!AL56</f>
        <v>0</v>
      </c>
      <c r="AM57" s="200">
        <f>+'2023'!AM56</f>
        <v>0</v>
      </c>
      <c r="AN57" s="200">
        <f>+'2023'!AN56</f>
        <v>0</v>
      </c>
      <c r="AO57" s="200">
        <f>+'2023'!AO56</f>
        <v>0</v>
      </c>
      <c r="AP57" s="200">
        <f>+'2023'!AP56</f>
        <v>0</v>
      </c>
      <c r="AQ57" s="247">
        <f>+'2023'!AQ56</f>
        <v>758</v>
      </c>
      <c r="AR57" s="200">
        <f>+'2023'!AR56</f>
        <v>0</v>
      </c>
      <c r="AS57" s="200">
        <f>+'2023'!AS56</f>
        <v>0</v>
      </c>
      <c r="AT57" s="200">
        <f>+'2023'!AT56</f>
        <v>0</v>
      </c>
      <c r="AU57" s="200">
        <f>+'2023'!AU56</f>
        <v>0</v>
      </c>
      <c r="AV57" s="200">
        <f>+'2023'!AV56</f>
        <v>0</v>
      </c>
      <c r="AW57" s="247">
        <f>+'2023'!AW56</f>
        <v>758</v>
      </c>
      <c r="AX57" s="200">
        <f>+'2023'!AX56</f>
        <v>0</v>
      </c>
      <c r="AY57" s="200">
        <f>+'2023'!AY56</f>
        <v>0</v>
      </c>
      <c r="AZ57" s="200">
        <f>+'2023'!AZ56</f>
        <v>0</v>
      </c>
      <c r="BA57" s="200">
        <f>+'2023'!BA56</f>
        <v>0</v>
      </c>
      <c r="BB57" s="200">
        <f>+'2023'!BB56</f>
        <v>0</v>
      </c>
      <c r="BC57" s="247">
        <f>+'2023'!BC56:BC56</f>
        <v>1303</v>
      </c>
      <c r="BD57" s="202">
        <f t="shared" si="5"/>
        <v>0</v>
      </c>
      <c r="BE57" s="202">
        <f>+'2023'!BE56</f>
        <v>0</v>
      </c>
      <c r="BF57" s="200">
        <f>+'2023'!BF56</f>
        <v>0</v>
      </c>
      <c r="BG57" s="200">
        <f>+'2023'!BG56</f>
        <v>0</v>
      </c>
      <c r="BH57" s="202">
        <f>+'2023'!BH56</f>
        <v>0</v>
      </c>
      <c r="BI57" s="262">
        <f>+'2023'!BI56</f>
        <v>1204.73</v>
      </c>
      <c r="BJ57" s="202">
        <f>+'2023'!BJ56</f>
        <v>0</v>
      </c>
      <c r="BK57" s="202">
        <f>+'2023'!BK56</f>
        <v>0</v>
      </c>
      <c r="BL57" s="200">
        <f>+'2023'!BL56</f>
        <v>0</v>
      </c>
      <c r="BM57" s="200">
        <f>+'2023'!BM56</f>
        <v>0</v>
      </c>
      <c r="BN57" s="202">
        <f>+'2023'!BN56</f>
        <v>0</v>
      </c>
      <c r="BO57" s="262">
        <f>+'2023'!BO56</f>
        <v>1203.8699999999999</v>
      </c>
      <c r="BP57" s="202">
        <f>+'2023'!BP56</f>
        <v>0</v>
      </c>
      <c r="BQ57" s="202">
        <f>+'2023'!BQ56</f>
        <v>0</v>
      </c>
      <c r="BR57" s="200">
        <f>+'2023'!BR56</f>
        <v>0</v>
      </c>
      <c r="BS57" s="200">
        <f>+'2023'!BS56</f>
        <v>0</v>
      </c>
      <c r="BT57" s="202">
        <f>+'2023'!BT56</f>
        <v>0</v>
      </c>
      <c r="BU57" s="262">
        <f>+'2023'!BU56</f>
        <v>1231</v>
      </c>
      <c r="BV57" s="202">
        <f>+'2023'!BV56</f>
        <v>0</v>
      </c>
      <c r="BW57" s="202">
        <f>+'2023'!BW56</f>
        <v>0</v>
      </c>
      <c r="BX57" s="200">
        <f>+'2023'!BX56</f>
        <v>0</v>
      </c>
      <c r="BY57" s="200">
        <f>+'2023'!BY56</f>
        <v>0</v>
      </c>
      <c r="BZ57" s="202">
        <f>+'2023'!BZ56</f>
        <v>0</v>
      </c>
      <c r="CA57" s="203">
        <f>+G57+M57+S57+Y57+AE57+AK57+AQ57+AW57+BC57+BI57+BO57+BU57</f>
        <v>8706.5999999999985</v>
      </c>
      <c r="CB57" s="166">
        <f>+H57+N57+T57+Z57+AF57+AL57+AX57+BD57</f>
        <v>0</v>
      </c>
      <c r="CC57" s="61">
        <f>+E57-CA57</f>
        <v>-8706.5999999999985</v>
      </c>
      <c r="CE57" s="210"/>
      <c r="CF57" s="210"/>
      <c r="CG57" s="210"/>
      <c r="CH57" s="211"/>
    </row>
    <row r="58" spans="2:86" s="209" customFormat="1" x14ac:dyDescent="0.25">
      <c r="B58" s="442" t="s">
        <v>92</v>
      </c>
      <c r="C58" s="442"/>
      <c r="D58" s="206">
        <f>+D53+D48+D43</f>
        <v>1317892688</v>
      </c>
      <c r="E58" s="207">
        <f>+E53+E48+E43</f>
        <v>1111034172</v>
      </c>
      <c r="F58" s="207">
        <f>+F53+F48+F43</f>
        <v>206858516</v>
      </c>
      <c r="G58" s="207">
        <f t="shared" ref="G58:BD58" si="57">+G53+G48+G43</f>
        <v>210891506</v>
      </c>
      <c r="H58" s="207">
        <f t="shared" si="57"/>
        <v>38205400</v>
      </c>
      <c r="I58" s="207">
        <f t="shared" si="57"/>
        <v>212491644</v>
      </c>
      <c r="J58" s="207">
        <f t="shared" si="57"/>
        <v>1600138</v>
      </c>
      <c r="K58" s="207">
        <f t="shared" si="57"/>
        <v>38205400</v>
      </c>
      <c r="L58" s="207">
        <f t="shared" si="57"/>
        <v>0</v>
      </c>
      <c r="M58" s="207">
        <f t="shared" si="57"/>
        <v>246310893</v>
      </c>
      <c r="N58" s="207">
        <f t="shared" si="57"/>
        <v>12737308</v>
      </c>
      <c r="O58" s="207">
        <f t="shared" si="57"/>
        <v>246515505</v>
      </c>
      <c r="P58" s="207">
        <f t="shared" si="57"/>
        <v>204612</v>
      </c>
      <c r="Q58" s="207">
        <f t="shared" si="57"/>
        <v>59594438</v>
      </c>
      <c r="R58" s="207">
        <f t="shared" si="57"/>
        <v>28565249</v>
      </c>
      <c r="S58" s="207">
        <f t="shared" si="57"/>
        <v>249219662</v>
      </c>
      <c r="T58" s="207">
        <f t="shared" si="57"/>
        <v>41478351</v>
      </c>
      <c r="U58" s="207">
        <f t="shared" si="57"/>
        <v>259722376</v>
      </c>
      <c r="V58" s="207">
        <f t="shared" si="57"/>
        <v>10502714</v>
      </c>
      <c r="W58" s="207">
        <f t="shared" si="57"/>
        <v>41146800</v>
      </c>
      <c r="X58" s="207">
        <f t="shared" si="57"/>
        <v>-331551</v>
      </c>
      <c r="Y58" s="207">
        <f t="shared" si="57"/>
        <v>242838252</v>
      </c>
      <c r="Z58" s="207">
        <f t="shared" si="57"/>
        <v>40546194</v>
      </c>
      <c r="AA58" s="207">
        <f t="shared" si="57"/>
        <v>249584996</v>
      </c>
      <c r="AB58" s="207">
        <f t="shared" si="57"/>
        <v>6746744</v>
      </c>
      <c r="AC58" s="207">
        <f t="shared" si="57"/>
        <v>40214643</v>
      </c>
      <c r="AD58" s="207">
        <f t="shared" si="57"/>
        <v>-1542359</v>
      </c>
      <c r="AE58" s="207">
        <f t="shared" si="57"/>
        <v>267278601.80000001</v>
      </c>
      <c r="AF58" s="207">
        <f t="shared" si="57"/>
        <v>47502400</v>
      </c>
      <c r="AG58" s="207">
        <f t="shared" si="57"/>
        <v>268325014</v>
      </c>
      <c r="AH58" s="207">
        <f t="shared" si="57"/>
        <v>1046412.1999999993</v>
      </c>
      <c r="AI58" s="207">
        <f t="shared" si="57"/>
        <v>41146800</v>
      </c>
      <c r="AJ58" s="207">
        <f t="shared" si="57"/>
        <v>-6355600</v>
      </c>
      <c r="AK58" s="207">
        <f t="shared" si="57"/>
        <v>246997435</v>
      </c>
      <c r="AL58" s="207">
        <f t="shared" si="57"/>
        <v>36464643</v>
      </c>
      <c r="AM58" s="207">
        <f t="shared" si="57"/>
        <v>249584996</v>
      </c>
      <c r="AN58" s="207">
        <f t="shared" si="57"/>
        <v>2587561</v>
      </c>
      <c r="AO58" s="207">
        <f t="shared" si="57"/>
        <v>40214643</v>
      </c>
      <c r="AP58" s="207">
        <f t="shared" si="57"/>
        <v>3750000</v>
      </c>
      <c r="AQ58" s="207">
        <f t="shared" si="57"/>
        <v>256122689.09999999</v>
      </c>
      <c r="AR58" s="207">
        <f t="shared" si="57"/>
        <v>47502400</v>
      </c>
      <c r="AS58" s="207">
        <f t="shared" si="57"/>
        <v>251119739</v>
      </c>
      <c r="AT58" s="207">
        <f t="shared" si="57"/>
        <v>866088</v>
      </c>
      <c r="AU58" s="207">
        <f t="shared" si="57"/>
        <v>41146800</v>
      </c>
      <c r="AV58" s="207">
        <f t="shared" si="57"/>
        <v>-6355600</v>
      </c>
      <c r="AW58" s="207">
        <f t="shared" si="57"/>
        <v>260999196</v>
      </c>
      <c r="AX58" s="207">
        <f t="shared" si="57"/>
        <v>47502400</v>
      </c>
      <c r="AY58" s="207">
        <f t="shared" si="57"/>
        <v>251119739</v>
      </c>
      <c r="AZ58" s="207">
        <f t="shared" si="57"/>
        <v>1408950</v>
      </c>
      <c r="BA58" s="207">
        <f t="shared" si="57"/>
        <v>41146800</v>
      </c>
      <c r="BB58" s="207">
        <f t="shared" si="57"/>
        <v>-6355600</v>
      </c>
      <c r="BC58" s="207">
        <f t="shared" si="57"/>
        <v>0</v>
      </c>
      <c r="BD58" s="207">
        <f t="shared" si="57"/>
        <v>40214643</v>
      </c>
      <c r="BE58" s="208">
        <f>+BE53+BE48+BE43</f>
        <v>261154085</v>
      </c>
      <c r="BF58" s="208">
        <f>+BF53+BF48+BF43</f>
        <v>261154085</v>
      </c>
      <c r="BG58" s="208">
        <f>+BG53+BG48+BG43</f>
        <v>40214643</v>
      </c>
      <c r="BH58" s="208">
        <f>+BH53+BH48+BH43</f>
        <v>25916453054</v>
      </c>
      <c r="BI58" s="207">
        <f>+BI53+BI48+BI43-BI57</f>
        <v>228264112.27000001</v>
      </c>
      <c r="BJ58" s="207" t="e">
        <f t="shared" ref="BJ58" si="58">+BJ53+BJ48+BJ43</f>
        <v>#REF!</v>
      </c>
      <c r="BK58" s="208">
        <f>+BK53+BK48+BK43</f>
        <v>262688828</v>
      </c>
      <c r="BL58" s="208">
        <f>+BL53+BL48+BL43</f>
        <v>34423511</v>
      </c>
      <c r="BM58" s="208">
        <f>+BM53+BM48+BM43</f>
        <v>41146800</v>
      </c>
      <c r="BN58" s="208">
        <f>+BN53+BN48+BN43</f>
        <v>1201899</v>
      </c>
      <c r="BO58" s="207">
        <f>+BO53+BO48+BO43-BO57</f>
        <v>246900192.29999998</v>
      </c>
      <c r="BP58" s="207" t="e">
        <f t="shared" ref="BP58" si="59">+BP53+BP48+BP43</f>
        <v>#REF!</v>
      </c>
      <c r="BQ58" s="208">
        <f>+BQ53+BQ48+BQ43</f>
        <v>300440843.80000001</v>
      </c>
      <c r="BR58" s="208">
        <f>+BR53+BR48+BR43</f>
        <v>39320788.829999998</v>
      </c>
      <c r="BS58" s="208">
        <f>+BS53+BS48+BS43</f>
        <v>40214643</v>
      </c>
      <c r="BT58" s="208">
        <f>+BT53+BT48+BT43</f>
        <v>269742</v>
      </c>
      <c r="BU58" s="207">
        <f>+BU53+BU48+BU43-BU57</f>
        <v>257636067.83333334</v>
      </c>
      <c r="BV58" s="207">
        <f t="shared" ref="BV58" si="60">+BV53+BV48+BV43</f>
        <v>41146800</v>
      </c>
      <c r="BW58" s="208">
        <f>+BW53+BW48+BW43</f>
        <v>258679769.83333334</v>
      </c>
      <c r="BX58" s="208">
        <f>+BX53+BX48+BX43</f>
        <v>5051529.1666666642</v>
      </c>
      <c r="BY58" s="208">
        <f>+BY53+BY48+BY43</f>
        <v>41146800</v>
      </c>
      <c r="BZ58" s="208">
        <f>+BZ53+BZ48+BZ43</f>
        <v>0</v>
      </c>
      <c r="CA58" s="208">
        <f>+CA53+CA48+CA43-CA54-CA55-CA56-CA57</f>
        <v>1724526839.2</v>
      </c>
      <c r="CB58" s="208">
        <f t="shared" ref="CB58" si="61">+CB53+CB48+CB43</f>
        <v>304651339</v>
      </c>
      <c r="CC58" s="208">
        <f>+CC53+CC48+CC43+CC54+CC55+CC56+CC57</f>
        <v>-602221673.39999998</v>
      </c>
      <c r="CE58" s="209">
        <f>+CB58-'[3]4. Aportes del asociado'!E57</f>
        <v>-331529642.43913031</v>
      </c>
      <c r="CF58" s="210"/>
      <c r="CG58" s="210"/>
      <c r="CH58" s="211"/>
    </row>
    <row r="59" spans="2:86" s="220" customFormat="1" x14ac:dyDescent="0.25">
      <c r="B59" s="181"/>
      <c r="C59" s="181"/>
      <c r="D59" s="182"/>
      <c r="E59" s="183"/>
      <c r="F59" s="183"/>
      <c r="G59" s="182"/>
      <c r="H59" s="182"/>
      <c r="I59" s="182"/>
      <c r="J59" s="182"/>
      <c r="K59" s="182"/>
      <c r="L59" s="182"/>
      <c r="M59" s="113"/>
      <c r="N59" s="113"/>
      <c r="O59" s="182"/>
      <c r="P59" s="182"/>
      <c r="Q59" s="182"/>
      <c r="R59" s="182"/>
      <c r="S59" s="237"/>
      <c r="T59" s="182"/>
      <c r="U59" s="182"/>
      <c r="V59" s="182"/>
      <c r="W59" s="182"/>
      <c r="X59" s="182"/>
      <c r="Y59" s="182"/>
      <c r="Z59" s="182"/>
      <c r="AA59" s="182"/>
      <c r="AB59" s="182"/>
      <c r="AC59" s="182"/>
      <c r="AD59" s="182"/>
      <c r="AE59" s="182"/>
      <c r="AF59" s="182"/>
      <c r="AG59" s="182"/>
      <c r="AH59" s="182"/>
      <c r="AI59" s="182"/>
      <c r="AJ59" s="182"/>
      <c r="AK59" s="182"/>
      <c r="AL59" s="182"/>
      <c r="AM59" s="182"/>
      <c r="AN59" s="182"/>
      <c r="AO59" s="182"/>
      <c r="AP59" s="182"/>
      <c r="AQ59" s="182"/>
      <c r="AR59" s="182"/>
      <c r="AS59" s="182"/>
      <c r="AT59" s="182"/>
      <c r="AU59" s="182"/>
      <c r="AV59" s="182"/>
      <c r="AW59" s="182"/>
      <c r="AX59" s="182"/>
      <c r="AY59" s="182"/>
      <c r="AZ59" s="182"/>
      <c r="BA59" s="182"/>
      <c r="BB59" s="182"/>
      <c r="BC59" s="182"/>
      <c r="BD59" s="182"/>
      <c r="BE59" s="182"/>
      <c r="BF59" s="182"/>
      <c r="BG59" s="182"/>
      <c r="BH59" s="182"/>
      <c r="BI59" s="182"/>
      <c r="BJ59" s="182"/>
      <c r="BK59" s="182"/>
      <c r="BL59" s="182"/>
      <c r="BM59" s="182"/>
      <c r="BN59" s="182"/>
      <c r="BO59" s="182"/>
      <c r="BP59" s="182"/>
      <c r="BQ59" s="182"/>
      <c r="BR59" s="182"/>
      <c r="BS59" s="182"/>
      <c r="BT59" s="182"/>
      <c r="BU59" s="182"/>
      <c r="BV59" s="182"/>
      <c r="BW59" s="182"/>
      <c r="BX59" s="182"/>
      <c r="BY59" s="182"/>
      <c r="BZ59" s="182"/>
      <c r="CA59" s="182"/>
      <c r="CB59" s="182"/>
      <c r="CC59" s="182"/>
      <c r="CE59" s="210"/>
      <c r="CF59" s="210"/>
      <c r="CG59" s="210"/>
      <c r="CH59" s="211"/>
    </row>
    <row r="60" spans="2:86" ht="16.5" hidden="1" customHeight="1" x14ac:dyDescent="0.25">
      <c r="B60" s="114" t="s">
        <v>93</v>
      </c>
      <c r="C60" s="115"/>
      <c r="D60" s="115"/>
      <c r="E60" s="221"/>
      <c r="F60" s="221"/>
      <c r="G60" s="117"/>
      <c r="H60" s="118"/>
      <c r="I60" s="116"/>
      <c r="J60" s="116"/>
      <c r="K60" s="116"/>
      <c r="L60" s="116"/>
      <c r="M60" s="117"/>
      <c r="N60" s="118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  <c r="BB60" s="116"/>
      <c r="BC60" s="116"/>
      <c r="BD60" s="116"/>
      <c r="BE60" s="116"/>
      <c r="BF60" s="116"/>
      <c r="BG60" s="116"/>
      <c r="BH60" s="116"/>
      <c r="BI60" s="116"/>
      <c r="BJ60" s="116"/>
      <c r="BK60" s="116"/>
      <c r="BL60" s="116"/>
      <c r="BM60" s="116"/>
      <c r="BN60" s="116"/>
      <c r="BO60" s="116"/>
      <c r="BP60" s="116"/>
      <c r="BQ60" s="116"/>
      <c r="BR60" s="116"/>
      <c r="BS60" s="116"/>
      <c r="BT60" s="116"/>
      <c r="BU60" s="116"/>
      <c r="BV60" s="116"/>
      <c r="BW60" s="116"/>
      <c r="BX60" s="116"/>
      <c r="BY60" s="116"/>
      <c r="BZ60" s="116"/>
      <c r="CA60" s="119" t="s">
        <v>94</v>
      </c>
      <c r="CB60" s="120"/>
      <c r="CC60" s="120"/>
      <c r="CE60" s="210"/>
      <c r="CF60" s="210"/>
      <c r="CG60" s="210"/>
      <c r="CH60" s="211"/>
    </row>
    <row r="61" spans="2:86" ht="16.5" hidden="1" customHeight="1" x14ac:dyDescent="0.25">
      <c r="B61" s="331" t="s">
        <v>95</v>
      </c>
      <c r="C61" s="331"/>
      <c r="D61" s="331"/>
      <c r="E61" s="121"/>
      <c r="F61" s="121"/>
      <c r="G61" s="122">
        <f>+J43+G57</f>
        <v>1341629</v>
      </c>
      <c r="H61" s="121">
        <v>0</v>
      </c>
      <c r="I61" s="121"/>
      <c r="J61" s="123">
        <f>+I43-G43</f>
        <v>1340048</v>
      </c>
      <c r="K61" s="121">
        <v>0</v>
      </c>
      <c r="L61" s="121">
        <f>+L43</f>
        <v>0</v>
      </c>
      <c r="M61" s="122">
        <f>+P43+M57</f>
        <v>48991</v>
      </c>
      <c r="N61" s="121">
        <v>0</v>
      </c>
      <c r="O61" s="121"/>
      <c r="P61" s="123">
        <f>+O43-M43</f>
        <v>48855</v>
      </c>
      <c r="Q61" s="121">
        <v>0</v>
      </c>
      <c r="R61" s="121">
        <f>+R43</f>
        <v>-331551</v>
      </c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4" t="e">
        <f>+#REF!+#REF!+#REF!+#REF!+#REF!+#REF!+#REF!+#REF!+#REF!</f>
        <v>#REF!</v>
      </c>
      <c r="CB61" s="125" t="e">
        <f>+#REF!+#REF!+#REF!+#REF!+#REF!+#REF!+#REF!+#REF!+#REF!</f>
        <v>#REF!</v>
      </c>
      <c r="CC61" s="124" t="e">
        <f>+#REF!+#REF!+#REF!+#REF!+#REF!+#REF!+#REF!+#REF!+#REF!</f>
        <v>#REF!</v>
      </c>
      <c r="CE61" s="210"/>
      <c r="CF61" s="210"/>
      <c r="CG61" s="210"/>
      <c r="CH61" s="211"/>
    </row>
    <row r="62" spans="2:86" ht="15" hidden="1" customHeight="1" x14ac:dyDescent="0.25">
      <c r="B62" s="331" t="s">
        <v>96</v>
      </c>
      <c r="C62" s="331"/>
      <c r="D62" s="331"/>
      <c r="E62" s="105"/>
      <c r="F62" s="105"/>
      <c r="G62" s="126">
        <f>+J48+G54+G55+G56</f>
        <v>260090</v>
      </c>
      <c r="H62" s="105">
        <v>0</v>
      </c>
      <c r="I62" s="105"/>
      <c r="J62" s="127">
        <f>+I48-G48+G54</f>
        <v>260090</v>
      </c>
      <c r="K62" s="105">
        <v>0</v>
      </c>
      <c r="L62" s="105">
        <f>+L48</f>
        <v>0</v>
      </c>
      <c r="M62" s="126">
        <f>+P48+M54+M55+M56</f>
        <v>155757</v>
      </c>
      <c r="N62" s="105">
        <v>0</v>
      </c>
      <c r="O62" s="105"/>
      <c r="P62" s="127">
        <f>+O48-M48+M54</f>
        <v>155757</v>
      </c>
      <c r="Q62" s="105">
        <v>0</v>
      </c>
      <c r="R62" s="105">
        <f>+R48</f>
        <v>28896800</v>
      </c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4" t="e">
        <f>+#REF!+#REF!+#REF!+#REF!+#REF!+#REF!+#REF!+#REF!+#REF!</f>
        <v>#REF!</v>
      </c>
      <c r="CB62" s="125" t="e">
        <f>+#REF!+#REF!+#REF!+#REF!+#REF!+#REF!+#REF!+#REF!+#REF!</f>
        <v>#REF!</v>
      </c>
      <c r="CC62" s="124" t="e">
        <f>+#REF!+#REF!+#REF!+#REF!+#REF!+#REF!+#REF!+#REF!+#REF!</f>
        <v>#REF!</v>
      </c>
      <c r="CE62" s="210"/>
      <c r="CF62" s="210"/>
      <c r="CG62" s="210"/>
      <c r="CH62" s="211"/>
    </row>
    <row r="63" spans="2:86" ht="27.6" hidden="1" customHeight="1" x14ac:dyDescent="0.25">
      <c r="B63" s="331" t="s">
        <v>97</v>
      </c>
      <c r="C63" s="331"/>
      <c r="D63" s="331"/>
      <c r="E63" s="105"/>
      <c r="F63" s="105"/>
      <c r="G63" s="126">
        <f>+J53</f>
        <v>0</v>
      </c>
      <c r="H63" s="105">
        <v>0</v>
      </c>
      <c r="I63" s="105"/>
      <c r="J63" s="127">
        <f>+I53-G53</f>
        <v>0</v>
      </c>
      <c r="K63" s="105">
        <v>0</v>
      </c>
      <c r="L63" s="105">
        <f>+L53</f>
        <v>0</v>
      </c>
      <c r="M63" s="126">
        <f>+P53</f>
        <v>0</v>
      </c>
      <c r="N63" s="105">
        <v>0</v>
      </c>
      <c r="O63" s="105"/>
      <c r="P63" s="127">
        <f>+O53-M53</f>
        <v>0</v>
      </c>
      <c r="Q63" s="105">
        <v>0</v>
      </c>
      <c r="R63" s="105">
        <f>+R53</f>
        <v>0</v>
      </c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4" t="e">
        <f>+#REF!+#REF!+#REF!+#REF!+#REF!+#REF!+#REF!+#REF!+#REF!</f>
        <v>#REF!</v>
      </c>
      <c r="CB63" s="125" t="e">
        <f>+#REF!+#REF!+#REF!+#REF!+#REF!+#REF!+#REF!+#REF!+#REF!</f>
        <v>#REF!</v>
      </c>
      <c r="CC63" s="124" t="e">
        <f>+#REF!+#REF!+#REF!+#REF!+#REF!+#REF!+#REF!+#REF!+#REF!</f>
        <v>#REF!</v>
      </c>
    </row>
    <row r="64" spans="2:86" s="70" customFormat="1" hidden="1" x14ac:dyDescent="0.25">
      <c r="B64" s="332" t="s">
        <v>98</v>
      </c>
      <c r="C64" s="332"/>
      <c r="D64" s="129"/>
      <c r="E64" s="129"/>
      <c r="F64" s="129"/>
      <c r="G64" s="129">
        <f>+G61+G62+G63</f>
        <v>1601719</v>
      </c>
      <c r="H64" s="129">
        <f>+H54+H61+H63</f>
        <v>0</v>
      </c>
      <c r="I64" s="129">
        <f>+I54+I61+I63</f>
        <v>0</v>
      </c>
      <c r="J64" s="129">
        <f>+J61+J62+J63</f>
        <v>1600138</v>
      </c>
      <c r="K64" s="129">
        <f>+K54+K61+K63</f>
        <v>0</v>
      </c>
      <c r="L64" s="129">
        <f>+L54+L61+L63</f>
        <v>0</v>
      </c>
      <c r="M64" s="129">
        <f>+M61+M62+M63</f>
        <v>204748</v>
      </c>
      <c r="N64" s="129">
        <f>+N54+N61+N63</f>
        <v>0</v>
      </c>
      <c r="O64" s="129">
        <f>+O54+O61+O63</f>
        <v>0</v>
      </c>
      <c r="P64" s="129">
        <f>+P61+P62+P63</f>
        <v>204612</v>
      </c>
      <c r="Q64" s="129">
        <f>+Q54+Q61+Q63</f>
        <v>0</v>
      </c>
      <c r="R64" s="129">
        <f>+R54+R61+R63</f>
        <v>-331551</v>
      </c>
      <c r="S64" s="129"/>
      <c r="T64" s="129"/>
      <c r="U64" s="129"/>
      <c r="V64" s="129"/>
      <c r="W64" s="129"/>
      <c r="X64" s="129"/>
      <c r="Y64" s="129"/>
      <c r="Z64" s="129"/>
      <c r="AA64" s="129"/>
      <c r="AB64" s="129"/>
      <c r="AC64" s="129"/>
      <c r="AD64" s="129"/>
      <c r="AE64" s="129"/>
      <c r="AF64" s="129"/>
      <c r="AG64" s="129"/>
      <c r="AH64" s="129"/>
      <c r="AI64" s="129"/>
      <c r="AJ64" s="129"/>
      <c r="AK64" s="129"/>
      <c r="AL64" s="129"/>
      <c r="AM64" s="129"/>
      <c r="AN64" s="129"/>
      <c r="AO64" s="129"/>
      <c r="AP64" s="129"/>
      <c r="AQ64" s="129"/>
      <c r="AR64" s="129"/>
      <c r="AS64" s="129"/>
      <c r="AT64" s="129"/>
      <c r="AU64" s="129"/>
      <c r="AV64" s="129"/>
      <c r="AW64" s="129"/>
      <c r="AX64" s="129"/>
      <c r="AY64" s="129"/>
      <c r="AZ64" s="129"/>
      <c r="BA64" s="129"/>
      <c r="BB64" s="129"/>
      <c r="BC64" s="129"/>
      <c r="BD64" s="129"/>
      <c r="BE64" s="129"/>
      <c r="BF64" s="129"/>
      <c r="BG64" s="129"/>
      <c r="BH64" s="129"/>
      <c r="BI64" s="129"/>
      <c r="BJ64" s="129"/>
      <c r="BK64" s="129"/>
      <c r="BL64" s="129"/>
      <c r="BM64" s="129"/>
      <c r="BN64" s="129"/>
      <c r="BO64" s="129"/>
      <c r="BP64" s="129"/>
      <c r="BQ64" s="129"/>
      <c r="BR64" s="129"/>
      <c r="BS64" s="129"/>
      <c r="BT64" s="129"/>
      <c r="BU64" s="129"/>
      <c r="BV64" s="129"/>
      <c r="BW64" s="129"/>
      <c r="BX64" s="129"/>
      <c r="BY64" s="129"/>
      <c r="BZ64" s="129"/>
      <c r="CA64" s="129" t="e">
        <f>+CA61+CA62+CA63</f>
        <v>#REF!</v>
      </c>
      <c r="CB64" s="129"/>
      <c r="CC64" s="129" t="e">
        <f>+CC61+CC62+CC63</f>
        <v>#REF!</v>
      </c>
      <c r="CE64" s="210"/>
      <c r="CF64" s="210"/>
      <c r="CG64" s="210"/>
      <c r="CH64" s="210"/>
    </row>
    <row r="65" spans="1:86" s="220" customFormat="1" x14ac:dyDescent="0.25">
      <c r="B65" s="222"/>
      <c r="C65" s="222"/>
      <c r="D65" s="222"/>
      <c r="E65" s="223"/>
      <c r="F65" s="223"/>
      <c r="BO65" s="264"/>
      <c r="CA65" s="223"/>
      <c r="CB65" s="223"/>
      <c r="CC65" s="223"/>
      <c r="CE65" s="224"/>
      <c r="CF65" s="224"/>
      <c r="CG65" s="224"/>
      <c r="CH65" s="224"/>
    </row>
    <row r="66" spans="1:86" s="225" customFormat="1" ht="89.25" customHeight="1" x14ac:dyDescent="0.25">
      <c r="B66" s="333" t="s">
        <v>128</v>
      </c>
      <c r="C66" s="334"/>
      <c r="D66" s="334"/>
      <c r="E66" s="334"/>
      <c r="F66" s="334"/>
      <c r="G66" s="334"/>
      <c r="H66" s="334"/>
      <c r="I66" s="334"/>
      <c r="J66" s="334"/>
      <c r="K66" s="334"/>
      <c r="L66" s="334"/>
      <c r="M66" s="334"/>
      <c r="N66" s="334"/>
      <c r="O66" s="334"/>
      <c r="P66" s="334"/>
      <c r="Q66" s="334"/>
      <c r="R66" s="334"/>
      <c r="S66" s="334"/>
      <c r="T66" s="334"/>
      <c r="U66" s="334"/>
      <c r="V66" s="334"/>
      <c r="W66" s="334"/>
      <c r="X66" s="334"/>
      <c r="Y66" s="334"/>
      <c r="Z66" s="334"/>
      <c r="AA66" s="334"/>
      <c r="AB66" s="334"/>
      <c r="AC66" s="334"/>
      <c r="AD66" s="334"/>
      <c r="AE66" s="334"/>
      <c r="AF66" s="334"/>
      <c r="AG66" s="334"/>
      <c r="AH66" s="334"/>
      <c r="AI66" s="334"/>
      <c r="AJ66" s="334"/>
      <c r="AK66" s="334"/>
      <c r="AL66" s="334"/>
      <c r="AM66" s="334"/>
      <c r="AN66" s="334"/>
      <c r="AO66" s="334"/>
      <c r="AP66" s="334"/>
      <c r="AQ66" s="334"/>
      <c r="AR66" s="334"/>
      <c r="AS66" s="334"/>
      <c r="AT66" s="334"/>
      <c r="AU66" s="334"/>
      <c r="AV66" s="334"/>
      <c r="AW66" s="334"/>
      <c r="AX66" s="334"/>
      <c r="AY66" s="334"/>
      <c r="AZ66" s="334"/>
      <c r="BA66" s="334"/>
      <c r="BB66" s="334"/>
      <c r="BC66" s="334"/>
      <c r="BD66" s="334"/>
      <c r="BE66" s="334"/>
      <c r="BF66" s="334"/>
      <c r="BG66" s="334"/>
      <c r="BH66" s="334"/>
      <c r="BI66" s="334"/>
      <c r="BJ66" s="334"/>
      <c r="BK66" s="334"/>
      <c r="BL66" s="334"/>
      <c r="BM66" s="334"/>
      <c r="BN66" s="334"/>
      <c r="BO66" s="334"/>
      <c r="BP66" s="334"/>
      <c r="BQ66" s="334"/>
      <c r="BR66" s="334"/>
      <c r="BS66" s="334"/>
      <c r="BT66" s="334"/>
      <c r="BU66" s="334"/>
      <c r="BV66" s="334"/>
      <c r="BW66" s="334"/>
      <c r="BX66" s="334"/>
      <c r="BY66" s="334"/>
      <c r="BZ66" s="334"/>
      <c r="CA66" s="334"/>
      <c r="CB66" s="334"/>
      <c r="CC66" s="334"/>
      <c r="CE66" s="226"/>
      <c r="CF66" s="226"/>
      <c r="CG66" s="226"/>
      <c r="CH66" s="226"/>
    </row>
    <row r="67" spans="1:86" ht="15.6" customHeight="1" x14ac:dyDescent="0.25">
      <c r="B67" s="227"/>
      <c r="C67" s="227"/>
      <c r="D67" s="227"/>
      <c r="E67" s="238"/>
      <c r="F67" s="238"/>
      <c r="G67" s="227"/>
      <c r="H67" s="227"/>
      <c r="I67" s="227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27"/>
      <c r="Y67" s="227"/>
      <c r="Z67" s="227"/>
      <c r="AA67" s="227"/>
      <c r="AB67" s="227"/>
      <c r="AC67" s="227"/>
      <c r="AD67" s="227"/>
      <c r="AE67" s="227"/>
      <c r="AF67" s="227"/>
      <c r="AG67" s="227"/>
      <c r="AH67" s="227"/>
      <c r="AI67" s="227"/>
      <c r="AJ67" s="227"/>
      <c r="AK67" s="227"/>
      <c r="AL67" s="227"/>
      <c r="AM67" s="227"/>
      <c r="AN67" s="227"/>
      <c r="AO67" s="227"/>
      <c r="AP67" s="227"/>
      <c r="AQ67" s="227"/>
      <c r="AR67" s="227"/>
      <c r="AS67" s="227"/>
      <c r="AT67" s="227"/>
      <c r="AU67" s="227"/>
      <c r="AV67" s="227"/>
      <c r="AW67" s="227"/>
      <c r="AX67" s="227"/>
      <c r="AY67" s="227"/>
      <c r="AZ67" s="227"/>
      <c r="BA67" s="227"/>
      <c r="BB67" s="227"/>
      <c r="BC67" s="227"/>
      <c r="BD67" s="227"/>
      <c r="BE67" s="227"/>
      <c r="BF67" s="227"/>
      <c r="BG67" s="227"/>
      <c r="BH67" s="227"/>
      <c r="BI67" s="227"/>
      <c r="BJ67" s="227"/>
      <c r="BK67" s="227"/>
      <c r="BL67" s="227"/>
      <c r="BM67" s="227"/>
      <c r="BN67" s="227"/>
      <c r="BO67" s="227"/>
      <c r="BP67" s="227"/>
      <c r="BQ67" s="227"/>
      <c r="BR67" s="227"/>
      <c r="BS67" s="227"/>
      <c r="BT67" s="227"/>
      <c r="BU67" s="227"/>
      <c r="BV67" s="227"/>
      <c r="BW67" s="227"/>
      <c r="BX67" s="227"/>
      <c r="BY67" s="227"/>
      <c r="BZ67" s="227"/>
      <c r="CA67" s="227"/>
      <c r="CB67" s="227"/>
      <c r="CC67" s="227"/>
    </row>
    <row r="68" spans="1:86" ht="14.25" customHeight="1" x14ac:dyDescent="0.25">
      <c r="B68" s="227"/>
      <c r="C68" s="227"/>
      <c r="D68" s="227"/>
      <c r="E68" s="227"/>
      <c r="F68" s="227"/>
      <c r="G68" s="228" t="e">
        <f>+G58-INICIAL!CM58</f>
        <v>#REF!</v>
      </c>
      <c r="H68" s="228" t="e">
        <f>+H58-INICIAL!CN58</f>
        <v>#REF!</v>
      </c>
      <c r="I68" s="228">
        <f>+I58-INICIAL!CO58</f>
        <v>-8634631</v>
      </c>
      <c r="J68" s="228" t="e">
        <f>+J58-INICIAL!CP58</f>
        <v>#REF!</v>
      </c>
      <c r="K68" s="228">
        <f>+K58-INICIAL!CQ58</f>
        <v>0</v>
      </c>
      <c r="L68" s="228" t="e">
        <f>+L58-INICIAL!CR58</f>
        <v>#REF!</v>
      </c>
      <c r="M68" s="228" t="e">
        <f>+M58-INICIAL!CS58</f>
        <v>#REF!</v>
      </c>
      <c r="N68" s="228" t="e">
        <f>+N58-INICIAL!CT58</f>
        <v>#REF!</v>
      </c>
      <c r="O68" s="228">
        <f>+O58-INICIAL!CU58</f>
        <v>28358330.375</v>
      </c>
      <c r="P68" s="228" t="e">
        <f>+P58-INICIAL!CV58</f>
        <v>#REF!</v>
      </c>
      <c r="Q68" s="228">
        <f>+Q58-INICIAL!CW58</f>
        <v>24108371</v>
      </c>
      <c r="R68" s="228" t="e">
        <f>+R58-INICIAL!CX58</f>
        <v>#REF!</v>
      </c>
      <c r="S68" s="228"/>
      <c r="T68" s="228"/>
      <c r="U68" s="228"/>
      <c r="V68" s="228"/>
      <c r="W68" s="228"/>
      <c r="X68" s="228"/>
      <c r="Y68" s="228"/>
      <c r="Z68" s="228"/>
      <c r="AA68" s="228"/>
      <c r="AB68" s="228"/>
      <c r="AC68" s="228"/>
      <c r="AD68" s="228"/>
      <c r="AE68" s="228"/>
      <c r="AF68" s="228"/>
      <c r="AG68" s="228"/>
      <c r="AH68" s="228"/>
      <c r="AI68" s="228"/>
      <c r="AJ68" s="228"/>
      <c r="AK68" s="228"/>
      <c r="AL68" s="228"/>
      <c r="AM68" s="228"/>
      <c r="AN68" s="228"/>
      <c r="AO68" s="228"/>
      <c r="AP68" s="228"/>
      <c r="AQ68" s="228"/>
      <c r="AR68" s="228"/>
      <c r="AS68" s="228"/>
      <c r="AT68" s="228"/>
      <c r="AU68" s="228"/>
      <c r="AV68" s="228"/>
      <c r="AW68" s="228"/>
      <c r="AX68" s="228"/>
      <c r="AY68" s="228"/>
      <c r="AZ68" s="228"/>
      <c r="BA68" s="228"/>
      <c r="BB68" s="228"/>
      <c r="BC68" s="228"/>
      <c r="BD68" s="228"/>
      <c r="BE68" s="228"/>
      <c r="BF68" s="228"/>
      <c r="BG68" s="228"/>
      <c r="BH68" s="228"/>
      <c r="BI68" s="228"/>
      <c r="BJ68" s="228"/>
      <c r="BK68" s="228"/>
      <c r="BL68" s="228"/>
      <c r="BM68" s="228"/>
      <c r="BN68" s="228"/>
      <c r="BO68" s="228"/>
      <c r="BP68" s="228"/>
      <c r="BQ68" s="228"/>
      <c r="BR68" s="228"/>
      <c r="BS68" s="228"/>
      <c r="BT68" s="228"/>
      <c r="BU68" s="228"/>
      <c r="BV68" s="228"/>
      <c r="BW68" s="228"/>
      <c r="BX68" s="228"/>
      <c r="BY68" s="228"/>
      <c r="BZ68" s="228"/>
      <c r="CA68" s="228"/>
      <c r="CB68" s="228"/>
      <c r="CC68" s="227"/>
    </row>
    <row r="69" spans="1:86" ht="12" customHeight="1" x14ac:dyDescent="0.25">
      <c r="A69" s="267"/>
      <c r="B69" s="267"/>
      <c r="C69" s="268"/>
      <c r="D69" s="268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67"/>
      <c r="S69" s="267"/>
      <c r="T69" s="267"/>
      <c r="U69" s="267"/>
      <c r="V69" s="267"/>
      <c r="W69" s="267"/>
      <c r="X69" s="267"/>
      <c r="Y69" s="267"/>
      <c r="Z69" s="267"/>
      <c r="AA69" s="267"/>
      <c r="AB69" s="267"/>
      <c r="AC69" s="267"/>
      <c r="AD69" s="267"/>
      <c r="AE69" s="267"/>
      <c r="AF69" s="267"/>
      <c r="AG69" s="267"/>
      <c r="AH69" s="267"/>
      <c r="AI69" s="267"/>
      <c r="AJ69" s="267"/>
      <c r="AK69" s="267"/>
      <c r="AL69" s="267"/>
      <c r="AM69" s="267"/>
      <c r="AN69" s="267"/>
      <c r="AO69" s="267"/>
      <c r="AP69" s="267"/>
      <c r="AQ69" s="267"/>
      <c r="AR69" s="267"/>
      <c r="AS69" s="267"/>
      <c r="AT69" s="267"/>
      <c r="AU69" s="267"/>
      <c r="AV69" s="267"/>
      <c r="AW69" s="267"/>
      <c r="AX69" s="267"/>
      <c r="AY69" s="267"/>
      <c r="AZ69" s="267"/>
      <c r="BA69" s="267"/>
      <c r="BB69" s="267"/>
      <c r="BC69" s="267"/>
      <c r="BD69" s="267"/>
      <c r="BE69" s="267"/>
      <c r="BF69" s="267"/>
      <c r="BG69" s="267"/>
      <c r="BH69" s="267"/>
      <c r="BI69" s="267"/>
      <c r="BJ69" s="267"/>
      <c r="BK69" s="267"/>
    </row>
    <row r="70" spans="1:86" x14ac:dyDescent="0.25">
      <c r="A70" s="267"/>
      <c r="B70" s="267"/>
      <c r="C70" s="268"/>
      <c r="D70" s="268"/>
      <c r="E70" s="267"/>
      <c r="F70" s="267"/>
      <c r="G70" s="267"/>
      <c r="H70" s="267"/>
      <c r="I70" s="267"/>
      <c r="J70" s="267"/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267"/>
      <c r="V70" s="267"/>
      <c r="W70" s="267"/>
      <c r="X70" s="267"/>
      <c r="Y70" s="267"/>
      <c r="Z70" s="267"/>
      <c r="AA70" s="267"/>
      <c r="AB70" s="267"/>
      <c r="AC70" s="267"/>
      <c r="AD70" s="267"/>
      <c r="AE70" s="267"/>
      <c r="AF70" s="267"/>
      <c r="AG70" s="267"/>
      <c r="AH70" s="267"/>
      <c r="AI70" s="267"/>
      <c r="AJ70" s="267"/>
      <c r="AK70" s="267"/>
      <c r="AL70" s="267"/>
      <c r="AM70" s="267"/>
      <c r="AN70" s="267"/>
      <c r="AO70" s="267"/>
      <c r="AP70" s="267"/>
      <c r="AQ70" s="267"/>
      <c r="AR70" s="267"/>
      <c r="AS70" s="267"/>
      <c r="AT70" s="267"/>
      <c r="AU70" s="267"/>
      <c r="AV70" s="267"/>
      <c r="AW70" s="267"/>
      <c r="AX70" s="267"/>
      <c r="AY70" s="267"/>
      <c r="AZ70" s="267"/>
      <c r="BA70" s="267"/>
      <c r="BB70" s="267"/>
      <c r="BC70" s="267"/>
      <c r="BD70" s="267"/>
      <c r="BE70" s="267"/>
      <c r="BF70" s="267"/>
      <c r="BG70" s="267"/>
      <c r="BH70" s="267"/>
      <c r="BI70" s="267"/>
      <c r="BJ70" s="267"/>
      <c r="BK70" s="267"/>
    </row>
    <row r="71" spans="1:86" x14ac:dyDescent="0.25">
      <c r="A71" s="269"/>
      <c r="B71" s="269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67"/>
      <c r="W71" s="267"/>
      <c r="X71" s="267"/>
      <c r="Y71" s="267"/>
      <c r="Z71" s="267"/>
      <c r="AA71" s="267"/>
      <c r="AB71" s="267"/>
      <c r="AC71" s="267"/>
      <c r="AD71" s="267"/>
      <c r="AE71" s="267"/>
      <c r="AF71" s="267"/>
      <c r="AG71" s="267"/>
      <c r="AH71" s="267"/>
      <c r="AI71" s="267"/>
      <c r="AJ71" s="267"/>
      <c r="AK71" s="267"/>
      <c r="AL71" s="267"/>
      <c r="AM71" s="267"/>
      <c r="AN71" s="267"/>
      <c r="AO71" s="267"/>
      <c r="AP71" s="267"/>
      <c r="AQ71" s="267"/>
      <c r="AR71" s="267"/>
      <c r="AS71" s="267"/>
      <c r="AT71" s="267"/>
      <c r="AU71" s="267"/>
      <c r="AV71" s="267"/>
      <c r="AW71" s="267"/>
      <c r="AX71" s="267"/>
      <c r="AY71" s="267"/>
      <c r="AZ71" s="267"/>
      <c r="BA71" s="267"/>
      <c r="BB71" s="267"/>
      <c r="BC71" s="267"/>
      <c r="BD71" s="267"/>
      <c r="BE71" s="267"/>
      <c r="BF71" s="267"/>
      <c r="BG71" s="267"/>
      <c r="BH71" s="267"/>
      <c r="BI71" s="267"/>
      <c r="BJ71" s="267"/>
      <c r="BK71" s="267"/>
      <c r="CC71" s="1"/>
      <c r="CD71" s="193"/>
      <c r="CH71" s="1"/>
    </row>
    <row r="72" spans="1:86" x14ac:dyDescent="0.25">
      <c r="A72" s="269"/>
      <c r="B72" s="269"/>
      <c r="C72" s="267"/>
      <c r="D72" s="267"/>
      <c r="E72" s="267"/>
      <c r="F72" s="267"/>
      <c r="G72" s="267"/>
      <c r="H72" s="267"/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7"/>
      <c r="Z72" s="267"/>
      <c r="AA72" s="267"/>
      <c r="AB72" s="267"/>
      <c r="AC72" s="267"/>
      <c r="AD72" s="267"/>
      <c r="AE72" s="267"/>
      <c r="AF72" s="267"/>
      <c r="AG72" s="267"/>
      <c r="AH72" s="267"/>
      <c r="AI72" s="267"/>
      <c r="AJ72" s="267"/>
      <c r="AK72" s="267"/>
      <c r="AL72" s="267"/>
      <c r="AM72" s="267"/>
      <c r="AN72" s="267"/>
      <c r="AO72" s="267"/>
      <c r="AP72" s="267"/>
      <c r="AQ72" s="267"/>
      <c r="AR72" s="267"/>
      <c r="AS72" s="267"/>
      <c r="AT72" s="267"/>
      <c r="AU72" s="267"/>
      <c r="AV72" s="267"/>
      <c r="AW72" s="267"/>
      <c r="AX72" s="267"/>
      <c r="AY72" s="267"/>
      <c r="AZ72" s="267"/>
      <c r="BA72" s="267"/>
      <c r="BB72" s="267"/>
      <c r="BC72" s="267"/>
      <c r="BD72" s="267"/>
      <c r="BE72" s="267"/>
      <c r="BF72" s="267"/>
      <c r="BG72" s="267"/>
      <c r="BH72" s="267"/>
      <c r="BI72" s="267"/>
      <c r="BJ72" s="267"/>
      <c r="BK72" s="267"/>
      <c r="BO72" s="1"/>
      <c r="BP72" s="193"/>
      <c r="BQ72" s="193"/>
      <c r="BR72" s="193"/>
      <c r="BS72" s="193"/>
      <c r="BT72" s="1"/>
      <c r="BU72" s="1"/>
      <c r="BV72" s="1"/>
      <c r="BW72" s="1"/>
      <c r="BX72" s="1"/>
      <c r="BY72" s="1"/>
      <c r="BZ72" s="1"/>
      <c r="CA72" s="1"/>
      <c r="CB72" s="1"/>
      <c r="CC72" s="1"/>
      <c r="CE72" s="1"/>
      <c r="CF72" s="1"/>
      <c r="CG72" s="1"/>
      <c r="CH72" s="1"/>
    </row>
    <row r="73" spans="1:86" x14ac:dyDescent="0.25">
      <c r="A73" s="269"/>
      <c r="B73" s="269"/>
      <c r="C73" s="267"/>
      <c r="D73" s="267"/>
      <c r="E73" s="267"/>
      <c r="F73" s="267"/>
      <c r="G73" s="267"/>
      <c r="H73" s="267"/>
      <c r="I73" s="267"/>
      <c r="J73" s="267"/>
      <c r="K73" s="267"/>
      <c r="L73" s="267"/>
      <c r="M73" s="267"/>
      <c r="N73" s="267"/>
      <c r="O73" s="267"/>
      <c r="P73" s="267"/>
      <c r="Q73" s="267"/>
      <c r="R73" s="267"/>
      <c r="S73" s="267"/>
      <c r="T73" s="267"/>
      <c r="U73" s="267"/>
      <c r="V73" s="267"/>
      <c r="W73" s="267"/>
      <c r="X73" s="267"/>
      <c r="Y73" s="267"/>
      <c r="Z73" s="267"/>
      <c r="AA73" s="267"/>
      <c r="AB73" s="267"/>
      <c r="AC73" s="267"/>
      <c r="AD73" s="267"/>
      <c r="AE73" s="267"/>
      <c r="AF73" s="267"/>
      <c r="AG73" s="267"/>
      <c r="AH73" s="267"/>
      <c r="AI73" s="267"/>
      <c r="AJ73" s="267"/>
      <c r="AK73" s="267"/>
      <c r="AL73" s="267"/>
      <c r="AM73" s="267"/>
      <c r="AN73" s="267"/>
      <c r="AO73" s="267"/>
      <c r="AP73" s="267"/>
      <c r="AQ73" s="267"/>
      <c r="AR73" s="267"/>
      <c r="AS73" s="267"/>
      <c r="AT73" s="267"/>
      <c r="AU73" s="267"/>
      <c r="AV73" s="267"/>
      <c r="AW73" s="267"/>
      <c r="AX73" s="267"/>
      <c r="AY73" s="267"/>
      <c r="AZ73" s="267"/>
      <c r="BA73" s="267"/>
      <c r="BB73" s="267"/>
      <c r="BC73" s="267"/>
      <c r="BD73" s="267"/>
      <c r="BE73" s="267"/>
      <c r="BF73" s="267"/>
      <c r="BG73" s="267"/>
      <c r="BH73" s="267"/>
      <c r="BI73" s="267"/>
      <c r="BJ73" s="267"/>
      <c r="BK73" s="267"/>
      <c r="BW73" s="275"/>
      <c r="BX73" s="275"/>
      <c r="BY73" s="275"/>
      <c r="BZ73" s="275"/>
      <c r="CA73" s="1"/>
      <c r="CB73" s="1"/>
      <c r="CC73" s="1"/>
      <c r="CE73" s="1"/>
      <c r="CF73" s="1"/>
      <c r="CG73" s="1"/>
      <c r="CH73" s="1"/>
    </row>
    <row r="74" spans="1:86" x14ac:dyDescent="0.25">
      <c r="A74" s="269"/>
      <c r="B74" s="443" t="s">
        <v>114</v>
      </c>
      <c r="C74" s="443"/>
      <c r="D74" s="443"/>
      <c r="G74" s="270"/>
      <c r="H74" s="270"/>
      <c r="I74" s="270"/>
      <c r="J74" s="270"/>
      <c r="K74" s="270"/>
      <c r="L74" s="270"/>
      <c r="M74" s="270"/>
      <c r="N74" s="270"/>
      <c r="O74" s="270"/>
      <c r="P74" s="270"/>
      <c r="Q74" s="270"/>
      <c r="R74" s="271"/>
      <c r="S74" s="270"/>
      <c r="T74" s="270"/>
      <c r="U74" s="270"/>
      <c r="V74" s="270"/>
      <c r="W74" s="270"/>
      <c r="X74" s="270"/>
      <c r="Y74" s="270"/>
      <c r="Z74" s="270"/>
      <c r="AA74" s="270"/>
      <c r="AB74" s="270"/>
      <c r="AC74" s="270"/>
      <c r="AD74" s="270"/>
      <c r="AE74" s="270"/>
      <c r="AF74" s="270"/>
      <c r="AG74" s="270"/>
      <c r="AH74" s="270"/>
      <c r="AI74" s="270"/>
      <c r="AJ74" s="270"/>
      <c r="AK74" s="270"/>
      <c r="AL74" s="270"/>
      <c r="AM74" s="270"/>
      <c r="AN74" s="270"/>
      <c r="AO74" s="270"/>
      <c r="AP74" s="270"/>
      <c r="AQ74" s="270"/>
      <c r="AR74" s="270"/>
      <c r="AS74" s="270"/>
      <c r="AT74" s="270"/>
      <c r="AU74" s="270"/>
      <c r="AV74" s="270"/>
      <c r="AW74" s="270"/>
      <c r="AX74" s="270"/>
      <c r="AY74" s="270"/>
      <c r="AZ74" s="270"/>
      <c r="BA74" s="271" t="s">
        <v>117</v>
      </c>
      <c r="BB74" s="270"/>
      <c r="BC74" s="270"/>
      <c r="BD74" s="270"/>
      <c r="BE74" s="270"/>
      <c r="BF74" s="270"/>
      <c r="BG74" s="271" t="s">
        <v>117</v>
      </c>
      <c r="BH74" s="270"/>
      <c r="BI74" s="267"/>
      <c r="BJ74" s="267"/>
      <c r="BK74" s="267"/>
      <c r="BN74" s="239"/>
      <c r="BO74" s="275"/>
      <c r="BP74" s="276"/>
      <c r="BQ74" s="276"/>
      <c r="BR74" s="276"/>
      <c r="BS74" s="276"/>
      <c r="BT74" s="275"/>
      <c r="BV74" s="239"/>
      <c r="CA74" s="240" t="s">
        <v>117</v>
      </c>
      <c r="CB74" s="275"/>
      <c r="CC74" s="1"/>
      <c r="CD74" s="193"/>
      <c r="CH74" s="1"/>
    </row>
    <row r="75" spans="1:86" x14ac:dyDescent="0.25">
      <c r="A75" s="269"/>
      <c r="B75" s="444" t="s">
        <v>119</v>
      </c>
      <c r="C75" s="444"/>
      <c r="D75" s="444"/>
      <c r="G75" s="270"/>
      <c r="H75" s="270"/>
      <c r="I75" s="270"/>
      <c r="J75" s="270"/>
      <c r="K75" s="270"/>
      <c r="L75" s="270"/>
      <c r="M75" s="270"/>
      <c r="N75" s="270"/>
      <c r="O75" s="270"/>
      <c r="P75" s="270"/>
      <c r="Q75" s="270"/>
      <c r="R75" s="272"/>
      <c r="S75" s="270"/>
      <c r="T75" s="270"/>
      <c r="U75" s="270"/>
      <c r="V75" s="270"/>
      <c r="W75" s="270"/>
      <c r="X75" s="270"/>
      <c r="Y75" s="270"/>
      <c r="Z75" s="270"/>
      <c r="AA75" s="270"/>
      <c r="AB75" s="270"/>
      <c r="AC75" s="270"/>
      <c r="AD75" s="270"/>
      <c r="AE75" s="270"/>
      <c r="AF75" s="270"/>
      <c r="AG75" s="270"/>
      <c r="AH75" s="270"/>
      <c r="AI75" s="270"/>
      <c r="AJ75" s="270"/>
      <c r="AK75" s="270"/>
      <c r="AL75" s="270"/>
      <c r="AM75" s="270"/>
      <c r="AN75" s="270"/>
      <c r="AO75" s="271" t="s">
        <v>117</v>
      </c>
      <c r="AP75" s="270"/>
      <c r="AQ75" s="267"/>
      <c r="AR75" s="267"/>
      <c r="AS75" s="267"/>
      <c r="AT75" s="267"/>
      <c r="AU75" s="267"/>
      <c r="AV75" s="270"/>
      <c r="AW75" s="267"/>
      <c r="AX75" s="267"/>
      <c r="AY75" s="267"/>
      <c r="AZ75" s="267"/>
      <c r="BA75" s="273" t="s">
        <v>118</v>
      </c>
      <c r="BB75" s="267"/>
      <c r="BC75" s="267"/>
      <c r="BD75" s="267"/>
      <c r="BE75" s="267"/>
      <c r="BF75" s="267"/>
      <c r="BG75" s="273" t="s">
        <v>118</v>
      </c>
      <c r="BH75" s="267"/>
      <c r="BI75" s="267"/>
      <c r="BJ75" s="267"/>
      <c r="BK75" s="267"/>
      <c r="BO75" s="239"/>
      <c r="CA75" s="231" t="s">
        <v>118</v>
      </c>
      <c r="CC75" s="1"/>
      <c r="CD75" s="193"/>
      <c r="CH75" s="1"/>
    </row>
    <row r="76" spans="1:86" x14ac:dyDescent="0.25">
      <c r="A76" s="269"/>
      <c r="B76" s="445" t="s">
        <v>116</v>
      </c>
      <c r="C76" s="445"/>
      <c r="D76" s="445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4"/>
      <c r="S76" s="267"/>
      <c r="T76" s="267"/>
      <c r="U76" s="267"/>
      <c r="V76" s="267"/>
      <c r="W76" s="267"/>
      <c r="X76" s="267"/>
      <c r="Y76" s="267"/>
      <c r="Z76" s="267"/>
      <c r="AA76" s="267"/>
      <c r="AB76" s="267"/>
      <c r="AC76" s="267"/>
      <c r="AD76" s="267"/>
      <c r="AE76" s="267"/>
      <c r="AF76" s="267"/>
      <c r="AG76" s="267"/>
      <c r="AH76" s="267"/>
      <c r="AI76" s="267"/>
      <c r="AJ76" s="267"/>
      <c r="AK76" s="267"/>
      <c r="AL76" s="267"/>
      <c r="AM76" s="267"/>
      <c r="AN76" s="267"/>
      <c r="AO76" s="273" t="s">
        <v>118</v>
      </c>
      <c r="AP76" s="267"/>
      <c r="AQ76" s="267"/>
      <c r="AR76" s="267"/>
      <c r="AS76" s="267"/>
      <c r="AT76" s="267"/>
      <c r="AU76" s="267"/>
      <c r="AV76" s="267"/>
      <c r="AW76" s="267"/>
      <c r="AX76" s="267"/>
      <c r="AY76" s="267"/>
      <c r="AZ76" s="267"/>
      <c r="BA76" s="274" t="s">
        <v>116</v>
      </c>
      <c r="BB76" s="267"/>
      <c r="BC76" s="267"/>
      <c r="BD76" s="267"/>
      <c r="BE76" s="267"/>
      <c r="BF76" s="267"/>
      <c r="BG76" s="274" t="s">
        <v>116</v>
      </c>
      <c r="BH76" s="267"/>
      <c r="BI76" s="267"/>
      <c r="BJ76" s="267"/>
      <c r="BK76" s="267"/>
      <c r="CA76" s="156" t="s">
        <v>116</v>
      </c>
      <c r="CC76" s="1"/>
      <c r="CD76" s="193"/>
      <c r="CH76" s="1"/>
    </row>
    <row r="82" spans="4:66" x14ac:dyDescent="0.25">
      <c r="D82" s="227"/>
      <c r="G82" s="228">
        <f>+E72-INICIAL!CM72</f>
        <v>0</v>
      </c>
      <c r="H82" s="228">
        <f>+F72-INICIAL!CN72</f>
        <v>0</v>
      </c>
      <c r="I82" s="228">
        <f>+G72-INICIAL!CO72</f>
        <v>0</v>
      </c>
      <c r="J82" s="228">
        <f>+H72-INICIAL!CP72</f>
        <v>0</v>
      </c>
      <c r="K82" s="228">
        <f>+I72-INICIAL!CQ72</f>
        <v>0</v>
      </c>
      <c r="L82" s="228">
        <f>+J72-INICIAL!CR72</f>
        <v>0</v>
      </c>
      <c r="M82" s="228">
        <f>+K72-INICIAL!CS72</f>
        <v>0</v>
      </c>
      <c r="N82" s="228">
        <f>+L72-INICIAL!CT72</f>
        <v>0</v>
      </c>
      <c r="O82" s="228">
        <f>+M72-INICIAL!CU72</f>
        <v>0</v>
      </c>
      <c r="P82" s="228">
        <f>+N72-INICIAL!CV72</f>
        <v>0</v>
      </c>
      <c r="Q82" s="228"/>
      <c r="R82" s="228"/>
      <c r="S82" s="228"/>
      <c r="T82" s="228"/>
      <c r="U82" s="228"/>
      <c r="V82" s="228"/>
      <c r="W82" s="228"/>
      <c r="X82" s="228"/>
      <c r="Y82" s="228"/>
      <c r="Z82" s="228"/>
      <c r="AA82" s="228"/>
      <c r="AB82" s="228"/>
      <c r="AC82" s="228"/>
      <c r="AD82" s="228"/>
      <c r="AE82" s="228"/>
      <c r="AF82" s="228"/>
      <c r="AG82" s="228"/>
      <c r="AH82" s="228"/>
      <c r="AI82" s="228"/>
      <c r="AJ82" s="228"/>
      <c r="AK82" s="228"/>
      <c r="AL82" s="228"/>
      <c r="AM82" s="228"/>
      <c r="AN82" s="228"/>
      <c r="AO82" s="228"/>
      <c r="AP82" s="228"/>
      <c r="AQ82" s="228"/>
      <c r="AR82" s="228"/>
      <c r="AS82" s="228"/>
      <c r="AT82" s="228"/>
      <c r="AU82" s="228"/>
      <c r="AV82" s="228"/>
      <c r="AW82" s="228"/>
      <c r="AX82" s="228"/>
      <c r="AY82" s="228"/>
      <c r="AZ82" s="228"/>
      <c r="BA82" s="228"/>
      <c r="BB82" s="228"/>
      <c r="BC82" s="228"/>
      <c r="BD82" s="228"/>
      <c r="BE82" s="228"/>
      <c r="BF82" s="228"/>
      <c r="BG82" s="228"/>
      <c r="BH82" s="228"/>
      <c r="BI82" s="228"/>
      <c r="BJ82" s="228"/>
      <c r="BK82" s="228"/>
      <c r="BL82" s="228"/>
      <c r="BM82" s="228"/>
      <c r="BN82" s="228"/>
    </row>
    <row r="83" spans="4:66" x14ac:dyDescent="0.25">
      <c r="D83" s="227"/>
    </row>
    <row r="84" spans="4:66" x14ac:dyDescent="0.25">
      <c r="D84" s="227"/>
    </row>
    <row r="85" spans="4:66" x14ac:dyDescent="0.25">
      <c r="D85" s="3"/>
    </row>
    <row r="86" spans="4:66" x14ac:dyDescent="0.25">
      <c r="D86" s="3"/>
    </row>
    <row r="87" spans="4:66" x14ac:dyDescent="0.25">
      <c r="D87" s="3"/>
    </row>
    <row r="88" spans="4:66" x14ac:dyDescent="0.25">
      <c r="D88" s="3"/>
      <c r="R88" s="156"/>
      <c r="BA88" s="156" t="s">
        <v>117</v>
      </c>
      <c r="BG88" s="156" t="s">
        <v>117</v>
      </c>
    </row>
    <row r="89" spans="4:66" x14ac:dyDescent="0.25">
      <c r="D89" s="3"/>
      <c r="R89" s="231"/>
      <c r="AO89" s="156" t="s">
        <v>117</v>
      </c>
      <c r="BA89" s="231" t="s">
        <v>118</v>
      </c>
      <c r="BG89" s="231" t="s">
        <v>118</v>
      </c>
    </row>
    <row r="90" spans="4:66" x14ac:dyDescent="0.25">
      <c r="D90" s="3"/>
      <c r="R90" s="156"/>
      <c r="AO90" s="231" t="s">
        <v>118</v>
      </c>
      <c r="BA90" s="156" t="s">
        <v>116</v>
      </c>
      <c r="BG90" s="156" t="s">
        <v>116</v>
      </c>
    </row>
    <row r="91" spans="4:66" x14ac:dyDescent="0.25">
      <c r="D91" s="3"/>
    </row>
  </sheetData>
  <mergeCells count="75">
    <mergeCell ref="B74:D74"/>
    <mergeCell ref="B75:D75"/>
    <mergeCell ref="B76:D76"/>
    <mergeCell ref="BU15:BZ15"/>
    <mergeCell ref="B41:C41"/>
    <mergeCell ref="B36:C36"/>
    <mergeCell ref="B37:C37"/>
    <mergeCell ref="B56:D56"/>
    <mergeCell ref="B43:C43"/>
    <mergeCell ref="B44:C44"/>
    <mergeCell ref="B45:C45"/>
    <mergeCell ref="B46:C46"/>
    <mergeCell ref="B47:C47"/>
    <mergeCell ref="B48:C48"/>
    <mergeCell ref="B51:C51"/>
    <mergeCell ref="B52:C52"/>
    <mergeCell ref="B53:C53"/>
    <mergeCell ref="B55:D55"/>
    <mergeCell ref="B38:C38"/>
    <mergeCell ref="B39:C39"/>
    <mergeCell ref="B66:CC66"/>
    <mergeCell ref="B57:D57"/>
    <mergeCell ref="B58:C58"/>
    <mergeCell ref="B61:D61"/>
    <mergeCell ref="B62:D62"/>
    <mergeCell ref="B63:D63"/>
    <mergeCell ref="B64:C64"/>
    <mergeCell ref="B40:C40"/>
    <mergeCell ref="CA14:CB16"/>
    <mergeCell ref="CC14:CC17"/>
    <mergeCell ref="M15:R15"/>
    <mergeCell ref="B17:D17"/>
    <mergeCell ref="B14:B16"/>
    <mergeCell ref="AE15:AJ15"/>
    <mergeCell ref="Y15:AD15"/>
    <mergeCell ref="AK14:AP14"/>
    <mergeCell ref="AK15:AP15"/>
    <mergeCell ref="AW14:BB14"/>
    <mergeCell ref="AW15:BB15"/>
    <mergeCell ref="AQ14:AV14"/>
    <mergeCell ref="AQ15:AV15"/>
    <mergeCell ref="BC14:BH14"/>
    <mergeCell ref="BC15:BH15"/>
    <mergeCell ref="BI15:BN15"/>
    <mergeCell ref="M14:R14"/>
    <mergeCell ref="AE14:AJ14"/>
    <mergeCell ref="Y14:AD14"/>
    <mergeCell ref="BU14:BZ14"/>
    <mergeCell ref="BO14:BT14"/>
    <mergeCell ref="BO15:BT15"/>
    <mergeCell ref="CA8:CB8"/>
    <mergeCell ref="B9:F9"/>
    <mergeCell ref="CA9:CB9"/>
    <mergeCell ref="CA10:CB10"/>
    <mergeCell ref="CA11:CB11"/>
    <mergeCell ref="B8:F8"/>
    <mergeCell ref="C14:C16"/>
    <mergeCell ref="D14:D16"/>
    <mergeCell ref="G15:L15"/>
    <mergeCell ref="S14:X14"/>
    <mergeCell ref="S15:X15"/>
    <mergeCell ref="E14:F16"/>
    <mergeCell ref="BI14:BN14"/>
    <mergeCell ref="CA12:CB12"/>
    <mergeCell ref="G14:L14"/>
    <mergeCell ref="CA6:CB6"/>
    <mergeCell ref="B7:F7"/>
    <mergeCell ref="CA7:CB7"/>
    <mergeCell ref="CA2:CC2"/>
    <mergeCell ref="CA3:CC3"/>
    <mergeCell ref="CA4:CC4"/>
    <mergeCell ref="CA5:CC5"/>
    <mergeCell ref="B2:C5"/>
    <mergeCell ref="D2:F5"/>
    <mergeCell ref="B6:F6"/>
  </mergeCells>
  <phoneticPr fontId="21" type="noConversion"/>
  <printOptions horizontalCentered="1" verticalCentered="1"/>
  <pageMargins left="0.51181102362204722" right="0.31496062992125984" top="0.35433070866141736" bottom="0.35433070866141736" header="0.31496062992125984" footer="0.11811023622047245"/>
  <pageSetup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INICIAL</vt:lpstr>
      <vt:lpstr>IPC</vt:lpstr>
      <vt:lpstr>2023</vt:lpstr>
      <vt:lpstr>GENERAL</vt:lpstr>
      <vt:lpstr>'2023'!Área_de_impresión</vt:lpstr>
      <vt:lpstr>GENERAL!Área_de_impresión</vt:lpstr>
      <vt:lpstr>INICIAL!Área_de_impresión</vt:lpstr>
      <vt:lpstr>IPC!Área_de_impresión</vt:lpstr>
      <vt:lpstr>'2023'!Títulos_a_imprimir</vt:lpstr>
      <vt:lpstr>GENERAL!Títulos_a_imprimir</vt:lpstr>
      <vt:lpstr>INICIAL!Títulos_a_imprimir</vt:lpstr>
      <vt:lpstr>IPC!Títulos_a_imprimir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Fundacion San francisco de asis</cp:lastModifiedBy>
  <cp:lastPrinted>2024-01-17T21:02:30Z</cp:lastPrinted>
  <dcterms:created xsi:type="dcterms:W3CDTF">2023-03-03T00:55:37Z</dcterms:created>
  <dcterms:modified xsi:type="dcterms:W3CDTF">2024-01-22T16:32:36Z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2023-10-04T16:27:01Z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2dc62dd4-5d6f-4538-8d6f-e48c491efa47</vt:lpwstr>
  </property>
  <property fmtid="{D5CDD505-2E9C-101B-9397-08002B2CF9AE}" pid="7" name="MSIP_Label_defa4170-0d19-0005-0004-bc88714345d2_ActionId">
    <vt:lpwstr>b4080e5b-189f-4bb1-8805-6d96905ccc84</vt:lpwstr>
  </property>
  <property fmtid="{D5CDD505-2E9C-101B-9397-08002B2CF9AE}" pid="8" name="MSIP_Label_defa4170-0d19-0005-0004-bc88714345d2_ContentBits">
    <vt:lpwstr>0</vt:lpwstr>
  </property>
</Properties>
</file>